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Q:\JEREMI1\PLANS\"/>
    </mc:Choice>
  </mc:AlternateContent>
  <xr:revisionPtr revIDLastSave="0" documentId="8_{ACA9AAC0-EB75-448E-8ED6-220BE4193C1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vril 2026" sheetId="8" r:id="rId1"/>
    <sheet name="14-02-2021" sheetId="10" state="hidden" r:id="rId2"/>
    <sheet name="Locations" sheetId="9" state="hidden" r:id="rId3"/>
  </sheets>
  <externalReferences>
    <externalReference r:id="rId4"/>
  </externalReferences>
  <definedNames>
    <definedName name="_xlnm._FilterDatabase" localSheetId="0" hidden="1">'avril 2026'!$A$4:$K$73</definedName>
    <definedName name="_xlnm.Print_Area" localSheetId="1">'14-02-2021'!$A$1:$J$93</definedName>
    <definedName name="_xlnm.Print_Area" localSheetId="0">'avril 2026'!$A$1:$K$74</definedName>
    <definedName name="_xlnm.Print_Area" localSheetId="2">Locations!$A$1:$H$28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8" i="10" l="1"/>
  <c r="D85" i="10"/>
  <c r="E74" i="10"/>
  <c r="E73" i="10"/>
  <c r="D68" i="10"/>
  <c r="E67" i="10"/>
  <c r="E66" i="10"/>
  <c r="D65" i="10"/>
  <c r="D61" i="10"/>
  <c r="D60" i="10"/>
  <c r="D59" i="10"/>
  <c r="D58" i="10"/>
  <c r="D57" i="10"/>
  <c r="D54" i="10"/>
  <c r="D49" i="10"/>
  <c r="D48" i="10"/>
  <c r="E48" i="10" s="1"/>
  <c r="E46" i="10"/>
  <c r="D45" i="10"/>
  <c r="E45" i="10" s="1"/>
  <c r="D43" i="10"/>
  <c r="D51" i="10" s="1"/>
  <c r="D38" i="10"/>
  <c r="D37" i="10"/>
  <c r="D36" i="10"/>
  <c r="D35" i="10"/>
  <c r="D34" i="10"/>
  <c r="E32" i="10" s="1"/>
  <c r="E33" i="10"/>
  <c r="D24" i="10"/>
  <c r="D23" i="10"/>
  <c r="D18" i="10"/>
  <c r="D17" i="10"/>
  <c r="D22" i="10" s="1"/>
  <c r="D16" i="10"/>
  <c r="E44" i="10" l="1"/>
  <c r="E47" i="10"/>
  <c r="D31" i="10"/>
  <c r="E43" i="10"/>
  <c r="E49" i="10"/>
  <c r="E25" i="10"/>
  <c r="E27" i="10"/>
  <c r="E23" i="10"/>
  <c r="E24" i="10"/>
  <c r="D42" i="10"/>
  <c r="E35" i="10" s="1"/>
  <c r="E50" i="10"/>
  <c r="D63" i="10"/>
  <c r="E60" i="10" s="1"/>
  <c r="E38" i="10" l="1"/>
  <c r="D90" i="10"/>
  <c r="E61" i="10"/>
  <c r="E58" i="10"/>
  <c r="E36" i="10"/>
  <c r="E37" i="10"/>
  <c r="E59" i="10"/>
  <c r="C43" i="9"/>
  <c r="B44" i="9"/>
  <c r="B42" i="9"/>
  <c r="C41" i="9"/>
  <c r="B41" i="9"/>
  <c r="D44" i="8"/>
  <c r="D47" i="8"/>
  <c r="D48" i="8"/>
  <c r="B43" i="9" l="1"/>
  <c r="D41" i="9"/>
  <c r="D43" i="9"/>
  <c r="D54" i="8" l="1"/>
  <c r="D53" i="8"/>
  <c r="D52" i="8"/>
  <c r="D51" i="8"/>
  <c r="D36" i="8"/>
  <c r="D35" i="8"/>
  <c r="D34" i="8"/>
  <c r="D33" i="8"/>
  <c r="D75" i="8" s="1"/>
  <c r="C45" i="9" l="1"/>
  <c r="D45" i="9" s="1"/>
  <c r="B45" i="9"/>
  <c r="B46" i="9" s="1"/>
  <c r="B47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REMIGEREAU Jerome</author>
  </authors>
  <commentList>
    <comment ref="D38" authorId="0" shapeId="0" xr:uid="{CA7163E4-359B-48C4-A164-5E20EA088243}">
      <text>
        <r>
          <rPr>
            <b/>
            <sz val="9"/>
            <color indexed="81"/>
            <rFont val="Tahoma"/>
            <family val="2"/>
          </rPr>
          <t>REMIGEREAU Jerome:</t>
        </r>
        <r>
          <rPr>
            <sz val="9"/>
            <color indexed="81"/>
            <rFont val="Tahoma"/>
            <family val="2"/>
          </rPr>
          <t xml:space="preserve">
nouveaux locaux</t>
        </r>
      </text>
    </comment>
    <comment ref="D70" authorId="0" shapeId="0" xr:uid="{6FC391E8-62BC-46F2-AB49-4CB4A7A58FAB}">
      <text>
        <r>
          <rPr>
            <b/>
            <sz val="9"/>
            <color indexed="81"/>
            <rFont val="Tahoma"/>
            <family val="2"/>
          </rPr>
          <t>REMIGEREAU Jerome:</t>
        </r>
        <r>
          <rPr>
            <sz val="9"/>
            <color indexed="81"/>
            <rFont val="Tahoma"/>
            <family val="2"/>
          </rPr>
          <t xml:space="preserve">
nouveau CMP</t>
        </r>
      </text>
    </comment>
    <comment ref="F70" authorId="0" shapeId="0" xr:uid="{E1E1678F-E39F-4F7C-9DF6-5BF2D5CBD1D0}">
      <text>
        <r>
          <rPr>
            <b/>
            <sz val="9"/>
            <color indexed="81"/>
            <rFont val="Tahoma"/>
            <charset val="1"/>
          </rPr>
          <t>REMIGEREAU Jerome:</t>
        </r>
        <r>
          <rPr>
            <sz val="9"/>
            <color indexed="81"/>
            <rFont val="Tahoma"/>
            <charset val="1"/>
          </rPr>
          <t xml:space="preserve">
bail actuel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ROUSSEAU-J</author>
    <author>ROUSSEAU Julie</author>
    <author>QUIVY-LARUAZ Béatrice</author>
  </authors>
  <commentList>
    <comment ref="D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ROUSSEAU-J:</t>
        </r>
        <r>
          <rPr>
            <sz val="9"/>
            <color indexed="81"/>
            <rFont val="Tahoma"/>
            <family val="2"/>
          </rPr>
          <t xml:space="preserve">
Total Ermitage = 629 m²</t>
        </r>
      </text>
    </comment>
    <comment ref="D10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ROUSSEAU-J:</t>
        </r>
        <r>
          <rPr>
            <sz val="9"/>
            <color indexed="81"/>
            <rFont val="Tahoma"/>
            <family val="2"/>
          </rPr>
          <t xml:space="preserve">
Total Ermitage = 629 m²
</t>
        </r>
      </text>
    </comment>
    <comment ref="B15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ROUSSEAU-J:</t>
        </r>
        <r>
          <rPr>
            <sz val="9"/>
            <color indexed="81"/>
            <rFont val="Tahoma"/>
            <family val="2"/>
          </rPr>
          <t xml:space="preserve">
Locaux Andrevetan</t>
        </r>
      </text>
    </comment>
    <comment ref="B2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ROUSSEAU-J:</t>
        </r>
        <r>
          <rPr>
            <sz val="9"/>
            <color indexed="81"/>
            <rFont val="Tahoma"/>
            <family val="2"/>
          </rPr>
          <t xml:space="preserve">
-12 m² EM M-V
</t>
        </r>
      </text>
    </comment>
    <comment ref="B24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ROUSSEAU-J:</t>
        </r>
        <r>
          <rPr>
            <sz val="9"/>
            <color indexed="81"/>
            <rFont val="Tahoma"/>
            <family val="2"/>
          </rPr>
          <t xml:space="preserve">
ajout de l'appartement du 1er étage</t>
        </r>
      </text>
    </comment>
    <comment ref="B25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ROUSSEAU-J:</t>
        </r>
        <r>
          <rPr>
            <sz val="9"/>
            <color indexed="81"/>
            <rFont val="Tahoma"/>
            <family val="2"/>
          </rPr>
          <t xml:space="preserve">
Appartement 2ème étage (Laplanche)</t>
        </r>
      </text>
    </comment>
    <comment ref="B2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ROUSSEAU-J:</t>
        </r>
        <r>
          <rPr>
            <sz val="9"/>
            <color indexed="81"/>
            <rFont val="Tahoma"/>
            <family val="2"/>
          </rPr>
          <t xml:space="preserve">
Achat Brassod</t>
        </r>
      </text>
    </comment>
    <comment ref="B27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ROUSSEAU-J:</t>
        </r>
        <r>
          <rPr>
            <sz val="9"/>
            <color indexed="81"/>
            <rFont val="Tahoma"/>
            <family val="2"/>
          </rPr>
          <t xml:space="preserve">
Sous sol CMP (1 bureau = 12m²)</t>
        </r>
      </text>
    </comment>
    <comment ref="A28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ROUSSEAU-J:</t>
        </r>
        <r>
          <rPr>
            <sz val="9"/>
            <color indexed="81"/>
            <rFont val="Tahoma"/>
            <family val="2"/>
          </rPr>
          <t xml:space="preserve">
A répartir plus tard</t>
        </r>
      </text>
    </comment>
    <comment ref="D35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ROUSSEAU-J:</t>
        </r>
        <r>
          <rPr>
            <sz val="9"/>
            <color indexed="81"/>
            <rFont val="Tahoma"/>
            <family val="2"/>
          </rPr>
          <t xml:space="preserve">
Commun 1er étage = 75 m²
Commun RDC = 67 m²
--&gt; répartition au prorata</t>
        </r>
      </text>
    </comment>
    <comment ref="D36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ROUSSEAU-J:</t>
        </r>
        <r>
          <rPr>
            <sz val="9"/>
            <color indexed="81"/>
            <rFont val="Tahoma"/>
            <family val="2"/>
          </rPr>
          <t xml:space="preserve">
Commun 1er étage = 75 m²
Commun RDC = 67 m²
--&gt; répartition au prorata</t>
        </r>
      </text>
    </comment>
    <comment ref="D37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ROUSSEAU-J:</t>
        </r>
        <r>
          <rPr>
            <sz val="9"/>
            <color indexed="81"/>
            <rFont val="Tahoma"/>
            <family val="2"/>
          </rPr>
          <t xml:space="preserve">
Commun 1er étage = 75 m²
Commun RDC = 67 m²
--&gt; répartition au prorata</t>
        </r>
      </text>
    </comment>
    <comment ref="D38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ROUSSEAU-J:</t>
        </r>
        <r>
          <rPr>
            <sz val="9"/>
            <color indexed="81"/>
            <rFont val="Tahoma"/>
            <family val="2"/>
          </rPr>
          <t xml:space="preserve">
Commun 1er étage = 75 m²
Commun RDC = 67 m²
--&gt; répartition au prorata</t>
        </r>
      </text>
    </comment>
    <comment ref="D43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ROUSSEAU-J:</t>
        </r>
        <r>
          <rPr>
            <sz val="9"/>
            <color indexed="81"/>
            <rFont val="Tahoma"/>
            <family val="2"/>
          </rPr>
          <t xml:space="preserve">
Total CMPI &amp; CATTPI = 1038 m²</t>
        </r>
      </text>
    </comment>
    <comment ref="D44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ROUSSEAU-J:</t>
        </r>
        <r>
          <rPr>
            <sz val="9"/>
            <color indexed="81"/>
            <rFont val="Tahoma"/>
            <family val="2"/>
          </rPr>
          <t xml:space="preserve">
Total CMPI &amp; CATTPI = 1038 m²</t>
        </r>
      </text>
    </comment>
    <comment ref="D45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ROUSSEAU-J:</t>
        </r>
        <r>
          <rPr>
            <sz val="9"/>
            <color indexed="81"/>
            <rFont val="Tahoma"/>
            <family val="2"/>
          </rPr>
          <t xml:space="preserve">
Total Rouge Cargo = 510 m²</t>
        </r>
      </text>
    </comment>
    <comment ref="D46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ROUSSEAU-J:</t>
        </r>
        <r>
          <rPr>
            <sz val="9"/>
            <color indexed="81"/>
            <rFont val="Tahoma"/>
            <family val="2"/>
          </rPr>
          <t xml:space="preserve">
Total Rouge Cargo = 510 m²</t>
        </r>
      </text>
    </comment>
    <comment ref="D47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ROUSSEAU-J:</t>
        </r>
        <r>
          <rPr>
            <sz val="9"/>
            <color indexed="81"/>
            <rFont val="Tahoma"/>
            <family val="2"/>
          </rPr>
          <t xml:space="preserve">
Total Rouge Cargo = 510 m²</t>
        </r>
      </text>
    </comment>
    <comment ref="D48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ROUSSEAU-J:</t>
        </r>
        <r>
          <rPr>
            <sz val="9"/>
            <color indexed="81"/>
            <rFont val="Tahoma"/>
            <family val="2"/>
          </rPr>
          <t xml:space="preserve">
Total structure = 790 m²</t>
        </r>
      </text>
    </comment>
    <comment ref="D49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ROUSSEAU-J:</t>
        </r>
        <r>
          <rPr>
            <sz val="9"/>
            <color indexed="81"/>
            <rFont val="Tahoma"/>
            <family val="2"/>
          </rPr>
          <t xml:space="preserve">
Total structure = 790 m²</t>
        </r>
      </text>
    </comment>
    <comment ref="D58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ROUSSEAU-J:</t>
        </r>
        <r>
          <rPr>
            <sz val="9"/>
            <color indexed="81"/>
            <rFont val="Tahoma"/>
            <family val="2"/>
          </rPr>
          <t xml:space="preserve">
Communs = 183 m²
--&gt; répartition au prorata</t>
        </r>
      </text>
    </comment>
    <comment ref="D59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ROUSSEAU-J:</t>
        </r>
        <r>
          <rPr>
            <sz val="9"/>
            <color indexed="81"/>
            <rFont val="Tahoma"/>
            <family val="2"/>
          </rPr>
          <t xml:space="preserve">
Communs = 183 m²
--&gt; répartition au prorata</t>
        </r>
      </text>
    </comment>
    <comment ref="D60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ROUSSEAU-J:</t>
        </r>
        <r>
          <rPr>
            <sz val="9"/>
            <color indexed="81"/>
            <rFont val="Tahoma"/>
            <family val="2"/>
          </rPr>
          <t xml:space="preserve">
Communs = 183 m²
--&gt; répartition au prorata</t>
        </r>
      </text>
    </comment>
    <comment ref="D61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ROUSSEAU-J:</t>
        </r>
        <r>
          <rPr>
            <sz val="9"/>
            <color indexed="81"/>
            <rFont val="Tahoma"/>
            <family val="2"/>
          </rPr>
          <t xml:space="preserve">
Communs = 183 m²
--&gt; répartition au prorata</t>
        </r>
      </text>
    </comment>
    <comment ref="D64" authorId="1" shapeId="0" xr:uid="{00000000-0006-0000-0100-000019000000}">
      <text>
        <r>
          <rPr>
            <b/>
            <sz val="9"/>
            <color indexed="81"/>
            <rFont val="Tahoma"/>
            <family val="2"/>
          </rPr>
          <t>ROUSSEAU Julie:</t>
        </r>
        <r>
          <rPr>
            <sz val="9"/>
            <color indexed="81"/>
            <rFont val="Tahoma"/>
            <family val="2"/>
          </rPr>
          <t xml:space="preserve">
54 M²</t>
        </r>
      </text>
    </comment>
    <comment ref="D86" authorId="2" shapeId="0" xr:uid="{00000000-0006-0000-0100-00001A000000}">
      <text>
        <r>
          <rPr>
            <b/>
            <sz val="9"/>
            <color indexed="81"/>
            <rFont val="Tahoma"/>
            <family val="2"/>
          </rPr>
          <t>QUIVY-LARUAZ Béatrice:</t>
        </r>
        <r>
          <rPr>
            <sz val="9"/>
            <color indexed="81"/>
            <rFont val="Tahoma"/>
            <family val="2"/>
          </rPr>
          <t xml:space="preserve">
sur bail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ROUSSEAU-J</author>
  </authors>
  <commentList>
    <comment ref="B7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ROUSSEAU-J:</t>
        </r>
        <r>
          <rPr>
            <sz val="9"/>
            <color indexed="81"/>
            <rFont val="Tahoma"/>
            <family val="2"/>
          </rPr>
          <t xml:space="preserve">
Surface habitable = 155,6
Terasse = 60,5
Garage = 41</t>
        </r>
      </text>
    </comment>
    <comment ref="D17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ROUSSEAU-J:</t>
        </r>
        <r>
          <rPr>
            <sz val="9"/>
            <color indexed="81"/>
            <rFont val="Tahoma"/>
            <family val="2"/>
          </rPr>
          <t xml:space="preserve">
- Appartement type T2 bis non meublé 
- Superficie = 67,20m² avec cave en RDC et 2 places de parking (cours intérieure non fermée)
- Adresse : Appartement lot n°9 – Immeuble « Le Rocher » - 2ème étage – 2 rue des Fours – 74800 LA ROCHE SUR FORON
</t>
        </r>
      </text>
    </comment>
    <comment ref="D18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ROUSSEAU-J:</t>
        </r>
        <r>
          <rPr>
            <sz val="9"/>
            <color indexed="81"/>
            <rFont val="Tahoma"/>
            <family val="2"/>
          </rPr>
          <t xml:space="preserve">
Immeuble LE CONCORDE -  Appartement N° 1  - Bâtiment B - 4 ème Etage - 1, Rue Hotel Dieu - 74200 THONON LES BAINS</t>
        </r>
      </text>
    </comment>
    <comment ref="G18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ROUSSEAU-J:</t>
        </r>
        <r>
          <rPr>
            <sz val="9"/>
            <color indexed="81"/>
            <rFont val="Tahoma"/>
            <family val="2"/>
          </rPr>
          <t xml:space="preserve">
Agence BARNOUD IMMOBILIER Résidence l'étoile 7, Avenue du Général de Gaulle - CS 90115 - 74207 THONON LES BAINS</t>
        </r>
      </text>
    </comment>
    <comment ref="D19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ROUSSEAU-J:</t>
        </r>
        <r>
          <rPr>
            <sz val="9"/>
            <color indexed="81"/>
            <rFont val="Tahoma"/>
            <family val="2"/>
          </rPr>
          <t xml:space="preserve">
Appartement T2 Rez de Chaussée - 16, Impasse des Narcisses -  74200 THONON</t>
        </r>
      </text>
    </comment>
    <comment ref="G19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ROUSSEAU-J:</t>
        </r>
        <r>
          <rPr>
            <sz val="9"/>
            <color indexed="81"/>
            <rFont val="Tahoma"/>
            <family val="2"/>
          </rPr>
          <t xml:space="preserve">
Mr GIRARDOZ Martial                   16, Impasse des Narcisses                           74200 Thonon</t>
        </r>
      </text>
    </comment>
    <comment ref="D20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ROUSSEAU-J:</t>
        </r>
        <r>
          <rPr>
            <sz val="9"/>
            <color indexed="81"/>
            <rFont val="Tahoma"/>
            <family val="2"/>
          </rPr>
          <t xml:space="preserve">
Appartement N° B07 Lot N° 0188
Immeuble « Les Suites Du Lac »
2 ème étage (sans ascenseur)
91, Boulevard de la Corniche
74200 THONON LES BAINS
Avec garage N° 59 au sous-sol Lot N° 53
</t>
        </r>
      </text>
    </comment>
    <comment ref="G20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ROUSSEAU-J:</t>
        </r>
        <r>
          <rPr>
            <sz val="9"/>
            <color indexed="81"/>
            <rFont val="Tahoma"/>
            <family val="2"/>
          </rPr>
          <t xml:space="preserve">
Agence BARNOUD IMMOBILIER Résidence l'étoile 7, Avenue du Général de Gaulle - CS 90115 - 74207 THONON LES BAINS</t>
        </r>
      </text>
    </comment>
    <comment ref="D21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ROUSSEAU-J:</t>
        </r>
        <r>
          <rPr>
            <sz val="9"/>
            <color indexed="81"/>
            <rFont val="Tahoma"/>
            <family val="2"/>
          </rPr>
          <t xml:space="preserve">
Immeuble VILLA BEAULIEU Appartement N° 3 -  rez de chaussée - 21, Avenue du général de Gaulle 74200 THONON LES BAINS</t>
        </r>
      </text>
    </comment>
    <comment ref="G21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ROUSSEAU-J:</t>
        </r>
        <r>
          <rPr>
            <sz val="9"/>
            <color indexed="81"/>
            <rFont val="Tahoma"/>
            <family val="2"/>
          </rPr>
          <t xml:space="preserve">
Agence BARNOUD IMMOBILIER Résidence l'étoile 7, Avenue du Général de Gaulle - CS 90115 - 74207 THONON LES BAINS</t>
        </r>
      </text>
    </comment>
  </commentList>
</comments>
</file>

<file path=xl/sharedStrings.xml><?xml version="1.0" encoding="utf-8"?>
<sst xmlns="http://schemas.openxmlformats.org/spreadsheetml/2006/main" count="949" uniqueCount="355">
  <si>
    <t>Cuisine</t>
  </si>
  <si>
    <t xml:space="preserve">S/sol cuisine </t>
  </si>
  <si>
    <t>SALLANCHES</t>
  </si>
  <si>
    <t xml:space="preserve">MDA </t>
  </si>
  <si>
    <t>CLUSES</t>
  </si>
  <si>
    <t>PEJ Cluses</t>
  </si>
  <si>
    <t xml:space="preserve">Nombre total de m² à assurer : </t>
  </si>
  <si>
    <t>Nouvel hôpital</t>
  </si>
  <si>
    <t>Nouveau garage &amp; menuiserie</t>
  </si>
  <si>
    <t>CMPI</t>
  </si>
  <si>
    <t>Psy liaison CHAL</t>
  </si>
  <si>
    <t>LA ROCHE SUR FORON</t>
  </si>
  <si>
    <t>CATTPI</t>
  </si>
  <si>
    <t xml:space="preserve">CATTPI </t>
  </si>
  <si>
    <t xml:space="preserve">CMPI </t>
  </si>
  <si>
    <t>SURFACE  M²</t>
  </si>
  <si>
    <t>HDJ</t>
  </si>
  <si>
    <t>Equipe mobile de gérontopsy</t>
  </si>
  <si>
    <t>Salle de réunion Ermitage</t>
  </si>
  <si>
    <t>PEJ Vétraz</t>
  </si>
  <si>
    <t>CATTP Ado</t>
  </si>
  <si>
    <t>CATTP</t>
  </si>
  <si>
    <t>Batiment Ermitage (logement personnel)</t>
  </si>
  <si>
    <t>CMP</t>
  </si>
  <si>
    <t>Location</t>
  </si>
  <si>
    <t>Appartement 2ème étage 2018</t>
  </si>
  <si>
    <t>Appartement 2ème étage 2014</t>
  </si>
  <si>
    <t>Désignation</t>
  </si>
  <si>
    <t>Superficie</t>
  </si>
  <si>
    <t>Usage</t>
  </si>
  <si>
    <t>Adresse</t>
  </si>
  <si>
    <t>Baileur</t>
  </si>
  <si>
    <t>Haute-Savoie Habitat</t>
  </si>
  <si>
    <t>Logement</t>
  </si>
  <si>
    <t>Activité de soins</t>
  </si>
  <si>
    <t>ANPAA 74</t>
  </si>
  <si>
    <t>EMGP Andrevetan</t>
  </si>
  <si>
    <t>Hopital Local Andrevetan</t>
  </si>
  <si>
    <t>Code postal</t>
  </si>
  <si>
    <t>Ville</t>
  </si>
  <si>
    <t>SAINT SIXT</t>
  </si>
  <si>
    <t>1 avenue de la Bénite Fontaine</t>
  </si>
  <si>
    <t>10 avenue de la gare</t>
  </si>
  <si>
    <t>459 rue de la Patience</t>
  </si>
  <si>
    <t>Assurance EPSM</t>
  </si>
  <si>
    <t>Logement DG</t>
  </si>
  <si>
    <t>Oui</t>
  </si>
  <si>
    <t>Non</t>
  </si>
  <si>
    <t xml:space="preserve">Date d'actualisation : </t>
  </si>
  <si>
    <t>Pavillon 26</t>
  </si>
  <si>
    <t>Pavillon 27</t>
  </si>
  <si>
    <t>Silence</t>
  </si>
  <si>
    <t>13 place Saint Jean</t>
  </si>
  <si>
    <t>Serge BLANC</t>
  </si>
  <si>
    <t>Vianney WALLE</t>
  </si>
  <si>
    <t>Logement de fonction</t>
  </si>
  <si>
    <t>2240 route de Lavillat</t>
  </si>
  <si>
    <t>T2 - Bout du pont</t>
  </si>
  <si>
    <t>T5 - Bout du point</t>
  </si>
  <si>
    <t>Appartement T2 "Bout du pont"</t>
  </si>
  <si>
    <t>Appartement T5 "Bout du pont"</t>
  </si>
  <si>
    <t>Intra Chablais</t>
  </si>
  <si>
    <t>Appartement thérapeutique Vionnaz</t>
  </si>
  <si>
    <t>Appartement thérapeutique Harpes</t>
  </si>
  <si>
    <t>HDJ Adultes</t>
  </si>
  <si>
    <t>HDJ Pédo (Morcy)</t>
  </si>
  <si>
    <t>HDJ Pédo (Bleu soleil)</t>
  </si>
  <si>
    <t>EMP Chablais</t>
  </si>
  <si>
    <t>45 CHEMIN DES HARPES</t>
  </si>
  <si>
    <t>THONON LES BAINS</t>
  </si>
  <si>
    <t>3 AVENUE DE LA DAME</t>
  </si>
  <si>
    <t>28 AVENUE DE GENEVE</t>
  </si>
  <si>
    <t>20 CHEMIN DE LA VIONNAZ</t>
  </si>
  <si>
    <t>38 CHEMIN DES HARPES</t>
  </si>
  <si>
    <t>6 ROUTE DE VONGY</t>
  </si>
  <si>
    <t>17 CHEMIN DE MORCY</t>
  </si>
  <si>
    <t>AVENUE DE LA LUMIERE DU LAC</t>
  </si>
  <si>
    <t>19 AVENUE SENEVULAZ (HELVETIA)</t>
  </si>
  <si>
    <t>EVIAN LES BAINS</t>
  </si>
  <si>
    <t>1 AVENUE DE LARRINGES</t>
  </si>
  <si>
    <t>UF</t>
  </si>
  <si>
    <t>Psy de liaison + pédopsy de liaison</t>
  </si>
  <si>
    <t>Occupation domaine public</t>
  </si>
  <si>
    <t>HDJ Chablais</t>
  </si>
  <si>
    <t>CMPI Thonon</t>
  </si>
  <si>
    <t>HDJ MORCY Pédo</t>
  </si>
  <si>
    <t>HDJ BLEU SOLEIL Pédo</t>
  </si>
  <si>
    <t>CMP Evian</t>
  </si>
  <si>
    <t>CMP &amp; CATTP Thonon</t>
  </si>
  <si>
    <t>Appart thérapeut VIONNAZ</t>
  </si>
  <si>
    <t>Appart thérapeut HARPES</t>
  </si>
  <si>
    <t>CMPI Evian</t>
  </si>
  <si>
    <t>Hopitaux du Léman</t>
  </si>
  <si>
    <t>Agence Barnoud</t>
  </si>
  <si>
    <t>Léman Habitat</t>
  </si>
  <si>
    <t>Rosalie</t>
  </si>
  <si>
    <t>Mairie d'Evian</t>
  </si>
  <si>
    <t>Locations immobilières</t>
  </si>
  <si>
    <t>SAINT JULIEN EN GENEVOIS</t>
  </si>
  <si>
    <t>Le Concorde n°1</t>
  </si>
  <si>
    <t>1 RUE HOTEL DIEU</t>
  </si>
  <si>
    <t>Agence Barnoud Immobilier</t>
  </si>
  <si>
    <t>T2 - Villa Narcisses</t>
  </si>
  <si>
    <t>16 IMPASSE DES NARCISSES</t>
  </si>
  <si>
    <t>Studio - Villa Beaulieu</t>
  </si>
  <si>
    <t>21 AVENUE DU GENERAL DE GAULLE</t>
  </si>
  <si>
    <t>Logement DALST</t>
  </si>
  <si>
    <t>26 rue des Champs de Chant</t>
  </si>
  <si>
    <t>27 rue des Champs de Chant</t>
  </si>
  <si>
    <t>Clés de répartition</t>
  </si>
  <si>
    <t>7650 / 7765</t>
  </si>
  <si>
    <t>Adresses</t>
  </si>
  <si>
    <t xml:space="preserve">459 Rue de la Patience </t>
  </si>
  <si>
    <t>530 Rue de la Patience</t>
  </si>
  <si>
    <t>410 Rue du Manet</t>
  </si>
  <si>
    <t>219 Rte des Bois Fornets</t>
  </si>
  <si>
    <t>13 Place St Jean</t>
  </si>
  <si>
    <t>26 Rue des Champs</t>
  </si>
  <si>
    <t>27 Rue des Champs</t>
  </si>
  <si>
    <t>127 Rue Cancielleri</t>
  </si>
  <si>
    <t>43 Chemin des Carrés  (La Bobine)</t>
  </si>
  <si>
    <t>43 Chemin des Carrés  (Centre Jean Itard)</t>
  </si>
  <si>
    <t>2 Rue Pierre et Marie Curie</t>
  </si>
  <si>
    <t>Impasse Henri Becquerel (Centre Joseph Daquin)</t>
  </si>
  <si>
    <t>CHAL</t>
  </si>
  <si>
    <t>10 Avenue de la Gare</t>
  </si>
  <si>
    <t>9 Route de Chatillon</t>
  </si>
  <si>
    <t>5 Rue des Mésanges</t>
  </si>
  <si>
    <t>7055 / 7155</t>
  </si>
  <si>
    <t>3 Avenue de la Dame</t>
  </si>
  <si>
    <t>28 Avenue de Genève</t>
  </si>
  <si>
    <t>1 Avenue de Larringes</t>
  </si>
  <si>
    <t>20 Chemin de la Vionnaz</t>
  </si>
  <si>
    <t>38 Chemin des Harpes</t>
  </si>
  <si>
    <t>6 Route de Vongy</t>
  </si>
  <si>
    <t>Avenue de la lumière du lac</t>
  </si>
  <si>
    <t>17 Chemin de Morcy</t>
  </si>
  <si>
    <t>19 Avenue de Senevulaz ( Helvetia)</t>
  </si>
  <si>
    <t>8 Place Jules Mercier - 135 Rue Hotel Dieu</t>
  </si>
  <si>
    <t>21 Avenue du Général De Gaulle</t>
  </si>
  <si>
    <t>16 Impasse des Narcisses</t>
  </si>
  <si>
    <t>Equipe mobile précarité M-V</t>
  </si>
  <si>
    <t>SURFACES BATIMENTS EPSM 74 -  2022</t>
  </si>
  <si>
    <t>Propriétaire/Locataire</t>
  </si>
  <si>
    <t>WALLE</t>
  </si>
  <si>
    <t>BARNOUD IMMOBILIER</t>
  </si>
  <si>
    <t>LOGERIM</t>
  </si>
  <si>
    <t>LEMAN HABITAT</t>
  </si>
  <si>
    <t>GIRARDOZ MARTIAL</t>
  </si>
  <si>
    <t>MAIRIE D'EVIAN</t>
  </si>
  <si>
    <t>chgt d'adresse au 30/08/21</t>
  </si>
  <si>
    <t>Antenne MDA CHABLAIS</t>
  </si>
  <si>
    <t>AMBILLY</t>
  </si>
  <si>
    <t>EMPP Genevois</t>
  </si>
  <si>
    <t>VILLE LA GRAND</t>
  </si>
  <si>
    <t>SCI ROSALIE</t>
  </si>
  <si>
    <t>BLANC SERGE</t>
  </si>
  <si>
    <t>Appartement 13 Place St Jean</t>
  </si>
  <si>
    <t>SCI AG2N</t>
  </si>
  <si>
    <t>HTE SAVOIE HABITAT</t>
  </si>
  <si>
    <t>sur avenant convention HDL 36,28 ?</t>
  </si>
  <si>
    <t>TOTAL</t>
  </si>
  <si>
    <t>VILLE DE THONON</t>
  </si>
  <si>
    <t>EMPP Chablais</t>
  </si>
  <si>
    <t>533 avenue de la Bénite Fontaine</t>
  </si>
  <si>
    <t>CP</t>
  </si>
  <si>
    <t>Commune</t>
  </si>
  <si>
    <t>STRUCTURE</t>
  </si>
  <si>
    <t>SUBSTITUTIF</t>
  </si>
  <si>
    <t>HDJ de réhabilitation psychosociale</t>
  </si>
  <si>
    <t>La Cordée</t>
  </si>
  <si>
    <t>HDJ des Glières</t>
  </si>
  <si>
    <t>Le Beaulieu</t>
  </si>
  <si>
    <t>Le Savoy</t>
  </si>
  <si>
    <t>Le Rocher</t>
  </si>
  <si>
    <t>BONNEVILLE</t>
  </si>
  <si>
    <t>Sous-total LA ROCHE SUR FORON</t>
  </si>
  <si>
    <t>VETRAZ MONTHOUX</t>
  </si>
  <si>
    <t>16 place de l'Hôtel de Ville</t>
  </si>
  <si>
    <t>590 avenue Jean Jaures</t>
  </si>
  <si>
    <t xml:space="preserve">2 rue des Fours </t>
  </si>
  <si>
    <t>USMP (Maison d'arrêt)</t>
  </si>
  <si>
    <t>Dispositif de soins psychiques</t>
  </si>
  <si>
    <t>CAGT (Maison d'arrêt)</t>
  </si>
  <si>
    <t>171 avenue Mozart</t>
  </si>
  <si>
    <t>Au sein de la maison d'arrêt de Bonneville</t>
  </si>
  <si>
    <t>Sous-total BONNEVILLE</t>
  </si>
  <si>
    <t>HL Andrevetan</t>
  </si>
  <si>
    <t>PEJ Sallanches</t>
  </si>
  <si>
    <t>Psy de liaison</t>
  </si>
  <si>
    <t>Pédo psy de liaison</t>
  </si>
  <si>
    <t>UASA</t>
  </si>
  <si>
    <t>109 rue Justin</t>
  </si>
  <si>
    <t>308 rue de l'hôpital</t>
  </si>
  <si>
    <t>Locaux MAD</t>
  </si>
  <si>
    <t>Au sein des HDPMB</t>
  </si>
  <si>
    <t>Sous-total SAINT SIXT</t>
  </si>
  <si>
    <t>Sous-total SALLANCHES</t>
  </si>
  <si>
    <t>Centre Joseph Daquin</t>
  </si>
  <si>
    <t>Centre Jean Itard</t>
  </si>
  <si>
    <t>Rouge Cargo</t>
  </si>
  <si>
    <t>La Bobine</t>
  </si>
  <si>
    <t>Sous-total VETRAZ-MONTHOUX</t>
  </si>
  <si>
    <t>HDJ adolescents</t>
  </si>
  <si>
    <t>22 rue du bois de la rose</t>
  </si>
  <si>
    <t>Sous-total VILLE LA GRAND</t>
  </si>
  <si>
    <t>Pédo psy de liaison CHAL</t>
  </si>
  <si>
    <t>558 route de Findrol</t>
  </si>
  <si>
    <t>CONTAMINES SUR ARVE</t>
  </si>
  <si>
    <t>Sous-total CONTAMINES SUR ARVE</t>
  </si>
  <si>
    <t>Au sein du CHAL</t>
  </si>
  <si>
    <t>Sous-total CLUSES</t>
  </si>
  <si>
    <t>Equipe mobiles adolescents</t>
  </si>
  <si>
    <t>Interface</t>
  </si>
  <si>
    <t>7 rue de la Cone d'Abondance</t>
  </si>
  <si>
    <t>Locaux de la CDV</t>
  </si>
  <si>
    <t>Sous-total AMBILLY</t>
  </si>
  <si>
    <t>Sous-total SAINT JULIEN EN GENEVOIS</t>
  </si>
  <si>
    <t>USN</t>
  </si>
  <si>
    <t>45 chemin des Harpes</t>
  </si>
  <si>
    <t>Au sein des HDL</t>
  </si>
  <si>
    <t>Sous-total THONON LES BAINS</t>
  </si>
  <si>
    <t>Sous-total EVIAN LES BAINS</t>
  </si>
  <si>
    <t>Nouveauté / changement</t>
  </si>
  <si>
    <t>Vente prévue en 01/2022</t>
  </si>
  <si>
    <t>Le Marcely</t>
  </si>
  <si>
    <t>Appart assoc hommes</t>
  </si>
  <si>
    <t>Logement associatif</t>
  </si>
  <si>
    <t>32 route de Bonneville</t>
  </si>
  <si>
    <t>ANNEMASSE</t>
  </si>
  <si>
    <t>Soliha</t>
  </si>
  <si>
    <t>Appart assoc femmes</t>
  </si>
  <si>
    <t>36 rue de Jouroux</t>
  </si>
  <si>
    <t>ORPI Roch'immobilier</t>
  </si>
  <si>
    <t>Martiel GIRARDOT</t>
  </si>
  <si>
    <t>Les Suites Du Lac</t>
  </si>
  <si>
    <t>91 boulevard de la Corniche</t>
  </si>
  <si>
    <t>Logirem</t>
  </si>
  <si>
    <t>22 RUE DU BOIS DE LA ROSE</t>
  </si>
  <si>
    <t>AG2N</t>
  </si>
  <si>
    <t>Logement personnel</t>
  </si>
  <si>
    <t>Appartements associatifs</t>
  </si>
  <si>
    <t>Activité de soins hors PIE</t>
  </si>
  <si>
    <t>EMPP du Genevois</t>
  </si>
  <si>
    <t>Antene MDA Chablais</t>
  </si>
  <si>
    <t>17 Rue du Jura</t>
  </si>
  <si>
    <t>15 Avenue de Forchat</t>
  </si>
  <si>
    <t>1 Place Dr Escoubes</t>
  </si>
  <si>
    <t>Commentaires</t>
  </si>
  <si>
    <t>Etap'Adoc</t>
  </si>
  <si>
    <t>Futur structure ambulatoire Bonneville</t>
  </si>
  <si>
    <t>Immeuble Le petit chemin</t>
  </si>
  <si>
    <t>107 Faubourg St Bernard</t>
  </si>
  <si>
    <t>Sous-Dine</t>
  </si>
  <si>
    <t>10 Rue du Manet</t>
  </si>
  <si>
    <t>CMP Bonneville</t>
  </si>
  <si>
    <t>CATTP Bonneville</t>
  </si>
  <si>
    <t>359 +34m² (parking)</t>
  </si>
  <si>
    <t>Appartements associatifs porte gauche</t>
  </si>
  <si>
    <t>Appartements associatifs porte droite</t>
  </si>
  <si>
    <t>CMPI La Roche sur Foron</t>
  </si>
  <si>
    <t>CMP La Roche sur Foron</t>
  </si>
  <si>
    <t>HDJ La Roche sur Foron</t>
  </si>
  <si>
    <t>CMP Sallanches</t>
  </si>
  <si>
    <t>CMPI Sallanches</t>
  </si>
  <si>
    <t>HDJ Adultes Sallanches</t>
  </si>
  <si>
    <t>CATTPI Sallanches</t>
  </si>
  <si>
    <t>Psy de liaison HDPMB</t>
  </si>
  <si>
    <t>Antenne de périnatalité HDPMB</t>
  </si>
  <si>
    <t>CATTPI Vétraz</t>
  </si>
  <si>
    <t>CMPI Vétraz</t>
  </si>
  <si>
    <t>MDA  Vétraz</t>
  </si>
  <si>
    <t>CATTP Ado. Vétraz</t>
  </si>
  <si>
    <t>CMP Vétraz</t>
  </si>
  <si>
    <t>CATTP Vétraz</t>
  </si>
  <si>
    <t>HDJ Vétraz</t>
  </si>
  <si>
    <t>CMPI Cluses</t>
  </si>
  <si>
    <t>CMP Cluses</t>
  </si>
  <si>
    <t>CATTP Cluses</t>
  </si>
  <si>
    <t>CATTPI Cluses</t>
  </si>
  <si>
    <t>CMPI St Julien</t>
  </si>
  <si>
    <t>CMP St Julien</t>
  </si>
  <si>
    <t>HDJ Adultes Les Mémises</t>
  </si>
  <si>
    <t>Psy de liaison + pédopsy de liaison HDL</t>
  </si>
  <si>
    <t>CMP Thonon</t>
  </si>
  <si>
    <t>CATTP Thonon</t>
  </si>
  <si>
    <t>Garage &amp; menuiserie</t>
  </si>
  <si>
    <t>Locaux mis à disposition au sein des HDPMB</t>
  </si>
  <si>
    <t>Structure modulaire CATTPI-CMPI Vétraz</t>
  </si>
  <si>
    <t>ALGECO</t>
  </si>
  <si>
    <t>Locaux mis à disposition au sein du CHAL</t>
  </si>
  <si>
    <t>CONTAMINE SUR ARVE</t>
  </si>
  <si>
    <t>propriétaire</t>
  </si>
  <si>
    <t>occupant</t>
  </si>
  <si>
    <t>locataire</t>
  </si>
  <si>
    <t>Régime occupation</t>
  </si>
  <si>
    <t>EPSM74</t>
  </si>
  <si>
    <t>Administration pénitentiaire</t>
  </si>
  <si>
    <t>Impasse Henri Becquerel</t>
  </si>
  <si>
    <t>43 Chemin des Carrés</t>
  </si>
  <si>
    <t>Helvétia</t>
  </si>
  <si>
    <t>19 Avenue de Senevulaz</t>
  </si>
  <si>
    <t>Propriétaire</t>
  </si>
  <si>
    <t>VILLE D'EVIAN</t>
  </si>
  <si>
    <t>Locaux mis à disposition au sein des HDL</t>
  </si>
  <si>
    <t>Hôpitaux du Léman (HDL)</t>
  </si>
  <si>
    <t>Centre Hospitalier Alpes Léman (CHAL)</t>
  </si>
  <si>
    <t>EPSM74 - SURFACES BATIMENTS -  2026</t>
  </si>
  <si>
    <t>Maison d'arrêt</t>
  </si>
  <si>
    <t>USMP</t>
  </si>
  <si>
    <t>CAGT</t>
  </si>
  <si>
    <t>Bâtiment transitoire / réhabilitation CMPI/CATTPI</t>
  </si>
  <si>
    <t>Site principal</t>
  </si>
  <si>
    <t>Surface totale =</t>
  </si>
  <si>
    <t>16 avenue Jean Léger</t>
  </si>
  <si>
    <t>Hôpitaux du Pays du Mont-Blanc (HPMB)</t>
  </si>
  <si>
    <t>Nouvelle structure Pédopsy Chablais</t>
  </si>
  <si>
    <t>ouverture automne 2026</t>
  </si>
  <si>
    <t>Innoccupé / en chantier au 01/01/2027</t>
  </si>
  <si>
    <t>pm</t>
  </si>
  <si>
    <t>Les jardins du silence</t>
  </si>
  <si>
    <t>avec cave</t>
  </si>
  <si>
    <t>avec cave et garage</t>
  </si>
  <si>
    <t>Bail</t>
  </si>
  <si>
    <t>Les suites du Lac</t>
  </si>
  <si>
    <t>ACHARD Sylvie</t>
  </si>
  <si>
    <t>Rue Hotel Dieu</t>
  </si>
  <si>
    <t>ANNECY</t>
  </si>
  <si>
    <t>Agence HOMEPILOT</t>
  </si>
  <si>
    <t>5 chemin de l'Abbaye</t>
  </si>
  <si>
    <t>Appartement T2 n°371</t>
  </si>
  <si>
    <t>Appartement T2 n°70</t>
  </si>
  <si>
    <t>RDC supérieur avec cave</t>
  </si>
  <si>
    <t>Appartement T2 n°85</t>
  </si>
  <si>
    <t>1er étage avec cave</t>
  </si>
  <si>
    <t>Appartement T2</t>
  </si>
  <si>
    <t>Appartement</t>
  </si>
  <si>
    <t>Bout du Pont</t>
  </si>
  <si>
    <t>Appartement T5</t>
  </si>
  <si>
    <t>Appartement B103</t>
  </si>
  <si>
    <t>L'Arpenaz</t>
  </si>
  <si>
    <t>avec garage</t>
  </si>
  <si>
    <t>Agence 4807 immobilier Sallanches</t>
  </si>
  <si>
    <t>1137 avenue de Genève</t>
  </si>
  <si>
    <t>X</t>
  </si>
  <si>
    <t>Vionnaz</t>
  </si>
  <si>
    <t>Harpes</t>
  </si>
  <si>
    <t>Appartement thérapeutique</t>
  </si>
  <si>
    <t>Le Concorde</t>
  </si>
  <si>
    <t>Appartement n°1</t>
  </si>
  <si>
    <t>Villa Narcisses</t>
  </si>
  <si>
    <t>Villa Beaulieu</t>
  </si>
  <si>
    <t>Studio</t>
  </si>
  <si>
    <t>Appartement B07</t>
  </si>
  <si>
    <t>EMAS + EMPP La Corolle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</si>
</sst>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€_-;\-* #,##0\ _€_-;_-* &quot;-&quot;\ _€_-;_-@_-"/>
  </numFmts>
  <fonts count="21" x14ac:knownFonts="1"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i/>
      <sz val="1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i/>
      <sz val="10"/>
      <color theme="7"/>
      <name val="Arial"/>
      <family val="2"/>
    </font>
    <font>
      <sz val="14"/>
      <color rgb="FFFF0000"/>
      <name val="Arial"/>
      <family val="2"/>
    </font>
    <font>
      <sz val="10"/>
      <name val="Arial"/>
      <family val="2"/>
    </font>
    <font>
      <b/>
      <sz val="14"/>
      <color rgb="FFFF0000"/>
      <name val="Arial"/>
      <family val="2"/>
    </font>
    <font>
      <b/>
      <sz val="16"/>
      <color rgb="FFFF000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/>
      <bottom/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235">
    <xf numFmtId="0" fontId="0" fillId="0" borderId="0" xfId="0"/>
    <xf numFmtId="0" fontId="0" fillId="2" borderId="0" xfId="0" applyFill="1"/>
    <xf numFmtId="1" fontId="0" fillId="2" borderId="0" xfId="0" applyNumberFormat="1" applyFill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5" fillId="2" borderId="0" xfId="0" applyFont="1" applyFill="1"/>
    <xf numFmtId="0" fontId="2" fillId="0" borderId="3" xfId="0" applyFont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0" xfId="0" applyFill="1"/>
    <xf numFmtId="3" fontId="4" fillId="2" borderId="0" xfId="0" applyNumberFormat="1" applyFont="1" applyFill="1" applyAlignment="1">
      <alignment horizontal="center"/>
    </xf>
    <xf numFmtId="0" fontId="10" fillId="2" borderId="7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right" vertical="center"/>
    </xf>
    <xf numFmtId="0" fontId="11" fillId="2" borderId="3" xfId="0" applyFont="1" applyFill="1" applyBorder="1" applyAlignment="1">
      <alignment vertical="center"/>
    </xf>
    <xf numFmtId="0" fontId="11" fillId="2" borderId="3" xfId="0" applyFont="1" applyFill="1" applyBorder="1" applyAlignment="1">
      <alignment horizontal="right" vertical="center"/>
    </xf>
    <xf numFmtId="0" fontId="0" fillId="4" borderId="0" xfId="0" applyFill="1"/>
    <xf numFmtId="0" fontId="2" fillId="2" borderId="3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vertical="center" wrapText="1"/>
    </xf>
    <xf numFmtId="3" fontId="11" fillId="2" borderId="2" xfId="0" applyNumberFormat="1" applyFont="1" applyFill="1" applyBorder="1" applyAlignment="1">
      <alignment horizontal="right" vertical="center"/>
    </xf>
    <xf numFmtId="3" fontId="11" fillId="2" borderId="3" xfId="0" applyNumberFormat="1" applyFont="1" applyFill="1" applyBorder="1" applyAlignment="1">
      <alignment horizontal="right" vertical="center"/>
    </xf>
    <xf numFmtId="164" fontId="12" fillId="2" borderId="0" xfId="0" applyNumberFormat="1" applyFont="1" applyFill="1"/>
    <xf numFmtId="0" fontId="9" fillId="2" borderId="0" xfId="0" applyFont="1" applyFill="1"/>
    <xf numFmtId="14" fontId="9" fillId="2" borderId="0" xfId="0" applyNumberFormat="1" applyFont="1" applyFill="1"/>
    <xf numFmtId="0" fontId="13" fillId="2" borderId="0" xfId="0" applyFont="1" applyFill="1"/>
    <xf numFmtId="0" fontId="2" fillId="3" borderId="5" xfId="0" applyFont="1" applyFill="1" applyBorder="1" applyAlignment="1">
      <alignment horizontal="left" vertical="center"/>
    </xf>
    <xf numFmtId="0" fontId="2" fillId="2" borderId="0" xfId="0" applyFont="1" applyFill="1"/>
    <xf numFmtId="0" fontId="11" fillId="2" borderId="6" xfId="0" applyFont="1" applyFill="1" applyBorder="1" applyAlignment="1">
      <alignment vertical="center"/>
    </xf>
    <xf numFmtId="0" fontId="11" fillId="2" borderId="6" xfId="0" applyFont="1" applyFill="1" applyBorder="1" applyAlignment="1">
      <alignment horizontal="right" vertical="center"/>
    </xf>
    <xf numFmtId="3" fontId="0" fillId="2" borderId="8" xfId="0" applyNumberFormat="1" applyFill="1" applyBorder="1" applyAlignment="1">
      <alignment horizontal="center" vertical="center"/>
    </xf>
    <xf numFmtId="3" fontId="0" fillId="2" borderId="12" xfId="0" applyNumberFormat="1" applyFill="1" applyBorder="1" applyAlignment="1">
      <alignment horizontal="center" vertical="center"/>
    </xf>
    <xf numFmtId="3" fontId="0" fillId="2" borderId="13" xfId="0" applyNumberFormat="1" applyFill="1" applyBorder="1" applyAlignment="1">
      <alignment horizontal="center" vertical="center"/>
    </xf>
    <xf numFmtId="3" fontId="0" fillId="2" borderId="9" xfId="0" applyNumberFormat="1" applyFill="1" applyBorder="1" applyAlignment="1">
      <alignment horizontal="center" vertical="center"/>
    </xf>
    <xf numFmtId="0" fontId="0" fillId="2" borderId="0" xfId="0" quotePrefix="1" applyFill="1"/>
    <xf numFmtId="14" fontId="0" fillId="2" borderId="0" xfId="0" applyNumberFormat="1" applyFill="1"/>
    <xf numFmtId="1" fontId="3" fillId="2" borderId="0" xfId="0" applyNumberFormat="1" applyFont="1" applyFill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3" fontId="0" fillId="0" borderId="8" xfId="0" applyNumberFormat="1" applyBorder="1" applyAlignment="1">
      <alignment horizontal="center" vertical="center"/>
    </xf>
    <xf numFmtId="0" fontId="2" fillId="0" borderId="31" xfId="0" applyFont="1" applyBorder="1" applyAlignment="1">
      <alignment horizontal="left" vertical="center"/>
    </xf>
    <xf numFmtId="0" fontId="0" fillId="2" borderId="31" xfId="0" applyFill="1" applyBorder="1" applyAlignment="1">
      <alignment horizontal="left" vertical="center"/>
    </xf>
    <xf numFmtId="0" fontId="0" fillId="2" borderId="32" xfId="0" applyFill="1" applyBorder="1" applyAlignment="1">
      <alignment horizontal="left" vertical="center"/>
    </xf>
    <xf numFmtId="0" fontId="2" fillId="2" borderId="31" xfId="0" applyFont="1" applyFill="1" applyBorder="1" applyAlignment="1">
      <alignment horizontal="left" vertical="center"/>
    </xf>
    <xf numFmtId="0" fontId="3" fillId="2" borderId="33" xfId="0" applyFont="1" applyFill="1" applyBorder="1" applyAlignment="1">
      <alignment horizontal="right" vertical="center"/>
    </xf>
    <xf numFmtId="0" fontId="2" fillId="2" borderId="34" xfId="0" applyFont="1" applyFill="1" applyBorder="1" applyAlignment="1">
      <alignment horizontal="left" vertical="center"/>
    </xf>
    <xf numFmtId="0" fontId="2" fillId="2" borderId="35" xfId="0" applyFont="1" applyFill="1" applyBorder="1" applyAlignment="1">
      <alignment horizontal="left" vertical="center"/>
    </xf>
    <xf numFmtId="0" fontId="2" fillId="2" borderId="32" xfId="0" applyFont="1" applyFill="1" applyBorder="1" applyAlignment="1">
      <alignment horizontal="left" vertical="center"/>
    </xf>
    <xf numFmtId="0" fontId="2" fillId="2" borderId="36" xfId="0" applyFont="1" applyFill="1" applyBorder="1" applyAlignment="1">
      <alignment horizontal="left" vertical="center"/>
    </xf>
    <xf numFmtId="0" fontId="2" fillId="2" borderId="32" xfId="0" applyFont="1" applyFill="1" applyBorder="1" applyAlignment="1">
      <alignment horizontal="left"/>
    </xf>
    <xf numFmtId="0" fontId="3" fillId="2" borderId="37" xfId="0" applyFont="1" applyFill="1" applyBorder="1" applyAlignment="1">
      <alignment horizontal="right" vertical="center"/>
    </xf>
    <xf numFmtId="0" fontId="3" fillId="2" borderId="17" xfId="0" applyFont="1" applyFill="1" applyBorder="1" applyAlignment="1">
      <alignment horizontal="right" vertical="center"/>
    </xf>
    <xf numFmtId="0" fontId="2" fillId="2" borderId="31" xfId="0" applyFont="1" applyFill="1" applyBorder="1" applyAlignment="1">
      <alignment horizontal="left" vertical="top"/>
    </xf>
    <xf numFmtId="0" fontId="2" fillId="3" borderId="2" xfId="0" applyFont="1" applyFill="1" applyBorder="1" applyAlignment="1">
      <alignment horizontal="left" vertical="top"/>
    </xf>
    <xf numFmtId="0" fontId="2" fillId="3" borderId="3" xfId="0" applyFont="1" applyFill="1" applyBorder="1" applyAlignment="1">
      <alignment horizontal="left" vertical="top"/>
    </xf>
    <xf numFmtId="0" fontId="2" fillId="2" borderId="0" xfId="0" applyFont="1" applyFill="1" applyAlignment="1">
      <alignment horizontal="left" vertical="center"/>
    </xf>
    <xf numFmtId="0" fontId="1" fillId="2" borderId="38" xfId="0" applyFont="1" applyFill="1" applyBorder="1" applyAlignment="1">
      <alignment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/>
    </xf>
    <xf numFmtId="3" fontId="2" fillId="2" borderId="8" xfId="0" applyNumberFormat="1" applyFont="1" applyFill="1" applyBorder="1" applyAlignment="1">
      <alignment horizontal="center" vertical="center"/>
    </xf>
    <xf numFmtId="0" fontId="3" fillId="6" borderId="33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left" vertical="center" wrapText="1"/>
    </xf>
    <xf numFmtId="3" fontId="0" fillId="6" borderId="8" xfId="0" applyNumberFormat="1" applyFill="1" applyBorder="1" applyAlignment="1">
      <alignment horizontal="center" vertical="center"/>
    </xf>
    <xf numFmtId="3" fontId="0" fillId="6" borderId="9" xfId="0" applyNumberForma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left" vertical="center" wrapText="1"/>
    </xf>
    <xf numFmtId="0" fontId="2" fillId="2" borderId="31" xfId="0" applyFont="1" applyFill="1" applyBorder="1" applyAlignment="1">
      <alignment horizontal="center" vertical="top"/>
    </xf>
    <xf numFmtId="0" fontId="2" fillId="2" borderId="32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center" wrapText="1"/>
    </xf>
    <xf numFmtId="1" fontId="0" fillId="2" borderId="5" xfId="0" applyNumberFormat="1" applyFill="1" applyBorder="1" applyAlignment="1">
      <alignment horizontal="center" vertical="center"/>
    </xf>
    <xf numFmtId="1" fontId="2" fillId="2" borderId="5" xfId="0" applyNumberFormat="1" applyFont="1" applyFill="1" applyBorder="1" applyAlignment="1">
      <alignment horizontal="left" vertical="center"/>
    </xf>
    <xf numFmtId="1" fontId="0" fillId="2" borderId="2" xfId="0" applyNumberForma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left" vertical="center"/>
    </xf>
    <xf numFmtId="1" fontId="0" fillId="0" borderId="2" xfId="0" applyNumberFormat="1" applyBorder="1" applyAlignment="1">
      <alignment horizontal="center" vertical="center"/>
    </xf>
    <xf numFmtId="0" fontId="2" fillId="7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vertical="center" wrapText="1"/>
    </xf>
    <xf numFmtId="1" fontId="2" fillId="2" borderId="3" xfId="0" applyNumberFormat="1" applyFont="1" applyFill="1" applyBorder="1" applyAlignment="1">
      <alignment horizontal="left" vertical="center"/>
    </xf>
    <xf numFmtId="1" fontId="2" fillId="2" borderId="39" xfId="0" applyNumberFormat="1" applyFont="1" applyFill="1" applyBorder="1" applyAlignment="1">
      <alignment horizontal="left" vertical="center"/>
    </xf>
    <xf numFmtId="1" fontId="2" fillId="2" borderId="18" xfId="0" applyNumberFormat="1" applyFont="1" applyFill="1" applyBorder="1" applyAlignment="1">
      <alignment horizontal="left" vertical="center"/>
    </xf>
    <xf numFmtId="3" fontId="2" fillId="0" borderId="18" xfId="0" applyNumberFormat="1" applyFont="1" applyBorder="1" applyAlignment="1">
      <alignment horizontal="left" vertical="center"/>
    </xf>
    <xf numFmtId="3" fontId="0" fillId="2" borderId="18" xfId="0" applyNumberFormat="1" applyFill="1" applyBorder="1" applyAlignment="1">
      <alignment horizontal="left" vertical="center"/>
    </xf>
    <xf numFmtId="3" fontId="2" fillId="2" borderId="18" xfId="0" applyNumberFormat="1" applyFont="1" applyFill="1" applyBorder="1" applyAlignment="1">
      <alignment horizontal="left" vertical="center"/>
    </xf>
    <xf numFmtId="3" fontId="2" fillId="2" borderId="19" xfId="0" applyNumberFormat="1" applyFont="1" applyFill="1" applyBorder="1" applyAlignment="1">
      <alignment horizontal="left" vertical="center"/>
    </xf>
    <xf numFmtId="3" fontId="2" fillId="0" borderId="2" xfId="0" applyNumberFormat="1" applyFont="1" applyBorder="1" applyAlignment="1">
      <alignment horizontal="left" vertical="center"/>
    </xf>
    <xf numFmtId="3" fontId="0" fillId="2" borderId="2" xfId="0" applyNumberFormat="1" applyFill="1" applyBorder="1" applyAlignment="1">
      <alignment horizontal="left" vertical="center"/>
    </xf>
    <xf numFmtId="3" fontId="2" fillId="2" borderId="2" xfId="0" applyNumberFormat="1" applyFont="1" applyFill="1" applyBorder="1" applyAlignment="1">
      <alignment horizontal="left" vertical="center"/>
    </xf>
    <xf numFmtId="3" fontId="2" fillId="2" borderId="3" xfId="0" applyNumberFormat="1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left" vertical="center" wrapText="1"/>
    </xf>
    <xf numFmtId="1" fontId="0" fillId="2" borderId="34" xfId="0" applyNumberFormat="1" applyFill="1" applyBorder="1" applyAlignment="1">
      <alignment horizontal="center" vertical="center"/>
    </xf>
    <xf numFmtId="1" fontId="0" fillId="2" borderId="31" xfId="0" applyNumberFormat="1" applyFill="1" applyBorder="1" applyAlignment="1">
      <alignment horizontal="center" vertical="center"/>
    </xf>
    <xf numFmtId="1" fontId="2" fillId="2" borderId="31" xfId="0" applyNumberFormat="1" applyFont="1" applyFill="1" applyBorder="1" applyAlignment="1">
      <alignment horizontal="center" vertical="center"/>
    </xf>
    <xf numFmtId="0" fontId="0" fillId="3" borderId="5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1" fontId="0" fillId="2" borderId="5" xfId="0" applyNumberFormat="1" applyFill="1" applyBorder="1" applyAlignment="1">
      <alignment horizontal="left" vertical="center"/>
    </xf>
    <xf numFmtId="1" fontId="0" fillId="2" borderId="3" xfId="0" applyNumberFormat="1" applyFill="1" applyBorder="1" applyAlignment="1">
      <alignment horizontal="left" vertical="center"/>
    </xf>
    <xf numFmtId="1" fontId="0" fillId="2" borderId="4" xfId="0" applyNumberFormat="1" applyFill="1" applyBorder="1" applyAlignment="1">
      <alignment horizontal="center" vertical="center"/>
    </xf>
    <xf numFmtId="1" fontId="0" fillId="2" borderId="4" xfId="0" applyNumberFormat="1" applyFill="1" applyBorder="1" applyAlignment="1">
      <alignment horizontal="left" vertical="center"/>
    </xf>
    <xf numFmtId="1" fontId="2" fillId="2" borderId="4" xfId="0" applyNumberFormat="1" applyFont="1" applyFill="1" applyBorder="1" applyAlignment="1">
      <alignment horizontal="left" vertical="center"/>
    </xf>
    <xf numFmtId="0" fontId="2" fillId="2" borderId="26" xfId="0" applyFont="1" applyFill="1" applyBorder="1" applyAlignment="1">
      <alignment horizontal="left" vertical="center"/>
    </xf>
    <xf numFmtId="1" fontId="0" fillId="2" borderId="2" xfId="0" applyNumberFormat="1" applyFill="1" applyBorder="1" applyAlignment="1">
      <alignment horizontal="left" vertical="center"/>
    </xf>
    <xf numFmtId="1" fontId="0" fillId="2" borderId="3" xfId="0" applyNumberFormat="1" applyFill="1" applyBorder="1" applyAlignment="1">
      <alignment horizontal="center" vertical="center"/>
    </xf>
    <xf numFmtId="1" fontId="2" fillId="2" borderId="4" xfId="0" applyNumberFormat="1" applyFont="1" applyFill="1" applyBorder="1" applyAlignment="1">
      <alignment horizontal="center" vertical="center"/>
    </xf>
    <xf numFmtId="1" fontId="2" fillId="2" borderId="3" xfId="0" applyNumberFormat="1" applyFont="1" applyFill="1" applyBorder="1" applyAlignment="1">
      <alignment horizontal="center" vertical="center"/>
    </xf>
    <xf numFmtId="1" fontId="0" fillId="2" borderId="3" xfId="0" applyNumberFormat="1" applyFill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/>
    <xf numFmtId="0" fontId="2" fillId="0" borderId="3" xfId="0" applyFont="1" applyBorder="1"/>
    <xf numFmtId="0" fontId="1" fillId="2" borderId="42" xfId="0" applyFont="1" applyFill="1" applyBorder="1" applyAlignment="1">
      <alignment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3" fillId="6" borderId="37" xfId="0" applyFont="1" applyFill="1" applyBorder="1" applyAlignment="1">
      <alignment horizontal="left" vertical="center" wrapText="1"/>
    </xf>
    <xf numFmtId="0" fontId="3" fillId="6" borderId="14" xfId="0" applyFont="1" applyFill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1" fontId="2" fillId="2" borderId="26" xfId="0" applyNumberFormat="1" applyFont="1" applyFill="1" applyBorder="1" applyAlignment="1">
      <alignment horizontal="center" vertical="center"/>
    </xf>
    <xf numFmtId="1" fontId="2" fillId="2" borderId="26" xfId="0" applyNumberFormat="1" applyFont="1" applyFill="1" applyBorder="1" applyAlignment="1">
      <alignment horizontal="left" vertical="center"/>
    </xf>
    <xf numFmtId="1" fontId="2" fillId="2" borderId="35" xfId="0" applyNumberFormat="1" applyFont="1" applyFill="1" applyBorder="1" applyAlignment="1">
      <alignment horizontal="center" vertical="center"/>
    </xf>
    <xf numFmtId="1" fontId="2" fillId="2" borderId="30" xfId="0" applyNumberFormat="1" applyFont="1" applyFill="1" applyBorder="1" applyAlignment="1">
      <alignment horizontal="left" vertical="center"/>
    </xf>
    <xf numFmtId="1" fontId="2" fillId="2" borderId="43" xfId="0" applyNumberFormat="1" applyFont="1" applyFill="1" applyBorder="1" applyAlignment="1">
      <alignment horizontal="left" vertical="center"/>
    </xf>
    <xf numFmtId="1" fontId="2" fillId="2" borderId="34" xfId="0" applyNumberFormat="1" applyFont="1" applyFill="1" applyBorder="1" applyAlignment="1">
      <alignment horizontal="center" vertical="center"/>
    </xf>
    <xf numFmtId="1" fontId="2" fillId="2" borderId="7" xfId="0" applyNumberFormat="1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left" vertical="center"/>
    </xf>
    <xf numFmtId="1" fontId="2" fillId="2" borderId="7" xfId="0" applyNumberFormat="1" applyFont="1" applyFill="1" applyBorder="1" applyAlignment="1">
      <alignment horizontal="left" vertical="center"/>
    </xf>
    <xf numFmtId="1" fontId="2" fillId="2" borderId="2" xfId="0" applyNumberFormat="1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/>
    </xf>
    <xf numFmtId="0" fontId="15" fillId="2" borderId="0" xfId="0" applyFont="1" applyFill="1" applyAlignment="1">
      <alignment horizontal="right"/>
    </xf>
    <xf numFmtId="3" fontId="16" fillId="2" borderId="0" xfId="0" applyNumberFormat="1" applyFont="1" applyFill="1" applyAlignment="1">
      <alignment horizontal="center"/>
    </xf>
    <xf numFmtId="0" fontId="2" fillId="7" borderId="0" xfId="0" applyFont="1" applyFill="1"/>
    <xf numFmtId="0" fontId="1" fillId="2" borderId="38" xfId="0" applyFont="1" applyFill="1" applyBorder="1" applyAlignment="1">
      <alignment horizontal="center"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0" fillId="2" borderId="36" xfId="0" applyFill="1" applyBorder="1" applyAlignment="1">
      <alignment horizontal="left" vertical="center"/>
    </xf>
    <xf numFmtId="0" fontId="2" fillId="2" borderId="38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9" fontId="0" fillId="2" borderId="45" xfId="1" applyFont="1" applyFill="1" applyBorder="1" applyAlignment="1">
      <alignment horizontal="center" vertical="center"/>
    </xf>
    <xf numFmtId="9" fontId="0" fillId="2" borderId="41" xfId="1" applyFont="1" applyFill="1" applyBorder="1" applyAlignment="1">
      <alignment horizontal="center" vertical="center"/>
    </xf>
    <xf numFmtId="3" fontId="2" fillId="2" borderId="41" xfId="0" applyNumberFormat="1" applyFont="1" applyFill="1" applyBorder="1" applyAlignment="1">
      <alignment horizontal="center" vertical="center"/>
    </xf>
    <xf numFmtId="3" fontId="0" fillId="2" borderId="41" xfId="0" applyNumberFormat="1" applyFill="1" applyBorder="1" applyAlignment="1">
      <alignment horizontal="center" vertical="center"/>
    </xf>
    <xf numFmtId="3" fontId="0" fillId="2" borderId="43" xfId="0" applyNumberFormat="1" applyFill="1" applyBorder="1" applyAlignment="1">
      <alignment horizontal="center" vertical="center"/>
    </xf>
    <xf numFmtId="9" fontId="0" fillId="2" borderId="46" xfId="1" applyFont="1" applyFill="1" applyBorder="1" applyAlignment="1">
      <alignment horizontal="center" vertical="center"/>
    </xf>
    <xf numFmtId="9" fontId="2" fillId="2" borderId="41" xfId="0" applyNumberFormat="1" applyFont="1" applyFill="1" applyBorder="1" applyAlignment="1">
      <alignment horizontal="center" vertical="center"/>
    </xf>
    <xf numFmtId="9" fontId="0" fillId="2" borderId="43" xfId="1" applyFont="1" applyFill="1" applyBorder="1" applyAlignment="1">
      <alignment horizontal="center" vertical="center"/>
    </xf>
    <xf numFmtId="3" fontId="2" fillId="2" borderId="45" xfId="0" applyNumberFormat="1" applyFont="1" applyFill="1" applyBorder="1" applyAlignment="1">
      <alignment horizontal="center" vertical="center"/>
    </xf>
    <xf numFmtId="3" fontId="2" fillId="2" borderId="30" xfId="0" applyNumberFormat="1" applyFont="1" applyFill="1" applyBorder="1" applyAlignment="1">
      <alignment horizontal="center" vertical="center"/>
    </xf>
    <xf numFmtId="3" fontId="2" fillId="2" borderId="43" xfId="0" applyNumberFormat="1" applyFont="1" applyFill="1" applyBorder="1" applyAlignment="1">
      <alignment horizontal="center" vertical="center"/>
    </xf>
    <xf numFmtId="3" fontId="0" fillId="2" borderId="45" xfId="0" applyNumberFormat="1" applyFill="1" applyBorder="1" applyAlignment="1">
      <alignment horizontal="center" vertical="center"/>
    </xf>
    <xf numFmtId="3" fontId="3" fillId="2" borderId="43" xfId="0" applyNumberFormat="1" applyFont="1" applyFill="1" applyBorder="1" applyAlignment="1">
      <alignment horizontal="center" vertical="center"/>
    </xf>
    <xf numFmtId="9" fontId="2" fillId="2" borderId="43" xfId="1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3" fontId="3" fillId="2" borderId="11" xfId="0" applyNumberFormat="1" applyFont="1" applyFill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3" fillId="2" borderId="15" xfId="0" applyNumberFormat="1" applyFont="1" applyFill="1" applyBorder="1" applyAlignment="1">
      <alignment horizontal="center" vertical="center"/>
    </xf>
    <xf numFmtId="3" fontId="2" fillId="2" borderId="12" xfId="0" applyNumberFormat="1" applyFont="1" applyFill="1" applyBorder="1" applyAlignment="1">
      <alignment horizontal="center" vertical="center"/>
    </xf>
    <xf numFmtId="3" fontId="2" fillId="6" borderId="10" xfId="0" applyNumberFormat="1" applyFont="1" applyFill="1" applyBorder="1" applyAlignment="1">
      <alignment horizontal="center" vertical="center"/>
    </xf>
    <xf numFmtId="3" fontId="2" fillId="6" borderId="12" xfId="0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3" fillId="2" borderId="10" xfId="0" applyNumberFormat="1" applyFont="1" applyFill="1" applyBorder="1" applyAlignment="1">
      <alignment horizontal="center" vertical="center"/>
    </xf>
    <xf numFmtId="3" fontId="0" fillId="2" borderId="9" xfId="0" applyNumberFormat="1" applyFill="1" applyBorder="1" applyAlignment="1">
      <alignment horizontal="center"/>
    </xf>
    <xf numFmtId="3" fontId="3" fillId="2" borderId="16" xfId="0" applyNumberFormat="1" applyFont="1" applyFill="1" applyBorder="1" applyAlignment="1">
      <alignment horizontal="center" vertical="center"/>
    </xf>
    <xf numFmtId="3" fontId="0" fillId="7" borderId="13" xfId="0" applyNumberFormat="1" applyFill="1" applyBorder="1" applyAlignment="1">
      <alignment horizontal="center" vertical="center"/>
    </xf>
    <xf numFmtId="3" fontId="0" fillId="7" borderId="9" xfId="0" applyNumberFormat="1" applyFill="1" applyBorder="1" applyAlignment="1">
      <alignment horizontal="center" vertical="center"/>
    </xf>
    <xf numFmtId="3" fontId="2" fillId="7" borderId="9" xfId="0" applyNumberFormat="1" applyFont="1" applyFill="1" applyBorder="1" applyAlignment="1">
      <alignment horizontal="center" vertical="center"/>
    </xf>
    <xf numFmtId="3" fontId="0" fillId="7" borderId="8" xfId="0" applyNumberFormat="1" applyFill="1" applyBorder="1" applyAlignment="1">
      <alignment horizontal="center" vertical="center"/>
    </xf>
    <xf numFmtId="3" fontId="0" fillId="7" borderId="12" xfId="0" applyNumberFormat="1" applyFill="1" applyBorder="1" applyAlignment="1">
      <alignment horizontal="center" vertical="center"/>
    </xf>
    <xf numFmtId="3" fontId="2" fillId="7" borderId="8" xfId="0" applyNumberFormat="1" applyFont="1" applyFill="1" applyBorder="1" applyAlignment="1">
      <alignment horizontal="center" vertical="center"/>
    </xf>
    <xf numFmtId="3" fontId="2" fillId="7" borderId="11" xfId="0" applyNumberFormat="1" applyFont="1" applyFill="1" applyBorder="1" applyAlignment="1">
      <alignment horizontal="center" vertical="center"/>
    </xf>
    <xf numFmtId="0" fontId="2" fillId="7" borderId="4" xfId="0" applyFont="1" applyFill="1" applyBorder="1"/>
    <xf numFmtId="3" fontId="11" fillId="2" borderId="6" xfId="0" applyNumberFormat="1" applyFont="1" applyFill="1" applyBorder="1" applyAlignment="1">
      <alignment horizontal="right" vertical="center"/>
    </xf>
    <xf numFmtId="0" fontId="11" fillId="4" borderId="2" xfId="0" applyFont="1" applyFill="1" applyBorder="1" applyAlignment="1">
      <alignment vertical="center"/>
    </xf>
    <xf numFmtId="3" fontId="11" fillId="4" borderId="2" xfId="0" applyNumberFormat="1" applyFont="1" applyFill="1" applyBorder="1" applyAlignment="1">
      <alignment horizontal="right" vertical="center"/>
    </xf>
    <xf numFmtId="0" fontId="11" fillId="4" borderId="3" xfId="0" applyFont="1" applyFill="1" applyBorder="1" applyAlignment="1">
      <alignment vertical="center"/>
    </xf>
    <xf numFmtId="3" fontId="11" fillId="4" borderId="3" xfId="0" applyNumberFormat="1" applyFont="1" applyFill="1" applyBorder="1" applyAlignment="1">
      <alignment horizontal="right" vertical="center"/>
    </xf>
    <xf numFmtId="3" fontId="0" fillId="2" borderId="0" xfId="0" applyNumberFormat="1" applyFill="1"/>
    <xf numFmtId="3" fontId="12" fillId="2" borderId="0" xfId="0" applyNumberFormat="1" applyFont="1" applyFill="1"/>
    <xf numFmtId="0" fontId="12" fillId="2" borderId="0" xfId="0" applyFont="1" applyFill="1"/>
    <xf numFmtId="0" fontId="3" fillId="2" borderId="0" xfId="0" applyFont="1" applyFill="1"/>
    <xf numFmtId="3" fontId="3" fillId="2" borderId="0" xfId="0" applyNumberFormat="1" applyFont="1" applyFill="1"/>
    <xf numFmtId="3" fontId="2" fillId="7" borderId="2" xfId="0" applyNumberFormat="1" applyFont="1" applyFill="1" applyBorder="1" applyAlignment="1">
      <alignment horizontal="left" vertical="center"/>
    </xf>
    <xf numFmtId="0" fontId="0" fillId="2" borderId="47" xfId="0" applyFill="1" applyBorder="1"/>
    <xf numFmtId="1" fontId="0" fillId="2" borderId="7" xfId="0" applyNumberForma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center"/>
    </xf>
    <xf numFmtId="9" fontId="0" fillId="2" borderId="7" xfId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9" fontId="0" fillId="0" borderId="7" xfId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top"/>
    </xf>
    <xf numFmtId="0" fontId="0" fillId="2" borderId="7" xfId="0" applyFill="1" applyBorder="1" applyAlignment="1">
      <alignment horizontal="left" vertical="center"/>
    </xf>
    <xf numFmtId="3" fontId="2" fillId="0" borderId="7" xfId="0" applyNumberFormat="1" applyFont="1" applyBorder="1" applyAlignment="1">
      <alignment horizontal="left" vertical="center"/>
    </xf>
    <xf numFmtId="3" fontId="0" fillId="2" borderId="7" xfId="0" applyNumberFormat="1" applyFill="1" applyBorder="1" applyAlignment="1">
      <alignment horizontal="center" vertical="center"/>
    </xf>
    <xf numFmtId="3" fontId="2" fillId="2" borderId="7" xfId="0" applyNumberFormat="1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center" vertical="top"/>
    </xf>
    <xf numFmtId="3" fontId="2" fillId="2" borderId="7" xfId="0" applyNumberFormat="1" applyFont="1" applyFill="1" applyBorder="1" applyAlignment="1">
      <alignment horizontal="center" vertical="center"/>
    </xf>
    <xf numFmtId="9" fontId="2" fillId="2" borderId="7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vertical="center"/>
    </xf>
    <xf numFmtId="0" fontId="2" fillId="2" borderId="7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1" fontId="0" fillId="2" borderId="7" xfId="0" applyNumberFormat="1" applyFill="1" applyBorder="1" applyAlignment="1">
      <alignment horizontal="left" vertical="center"/>
    </xf>
    <xf numFmtId="9" fontId="0" fillId="2" borderId="7" xfId="1" applyFont="1" applyFill="1" applyBorder="1" applyAlignment="1">
      <alignment horizontal="left" vertical="center"/>
    </xf>
    <xf numFmtId="1" fontId="0" fillId="2" borderId="7" xfId="0" applyNumberFormat="1" applyFill="1" applyBorder="1" applyAlignment="1">
      <alignment horizontal="center"/>
    </xf>
    <xf numFmtId="0" fontId="2" fillId="2" borderId="7" xfId="0" applyFont="1" applyFill="1" applyBorder="1" applyAlignment="1">
      <alignment horizontal="left"/>
    </xf>
    <xf numFmtId="0" fontId="2" fillId="0" borderId="7" xfId="0" applyFont="1" applyBorder="1"/>
    <xf numFmtId="9" fontId="2" fillId="2" borderId="7" xfId="1" applyFont="1" applyFill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3" fontId="0" fillId="0" borderId="7" xfId="0" applyNumberFormat="1" applyBorder="1" applyAlignment="1">
      <alignment horizontal="center"/>
    </xf>
    <xf numFmtId="3" fontId="0" fillId="8" borderId="7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7" xfId="0" applyBorder="1"/>
    <xf numFmtId="9" fontId="2" fillId="2" borderId="7" xfId="1" applyFont="1" applyFill="1" applyBorder="1" applyAlignment="1">
      <alignment horizontal="left" vertical="center"/>
    </xf>
    <xf numFmtId="0" fontId="3" fillId="2" borderId="27" xfId="0" applyFont="1" applyFill="1" applyBorder="1" applyAlignment="1">
      <alignment horizontal="right"/>
    </xf>
    <xf numFmtId="3" fontId="3" fillId="2" borderId="29" xfId="0" applyNumberFormat="1" applyFont="1" applyFill="1" applyBorder="1" applyAlignment="1">
      <alignment horizontal="center"/>
    </xf>
    <xf numFmtId="3" fontId="17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top"/>
    </xf>
    <xf numFmtId="0" fontId="1" fillId="2" borderId="7" xfId="0" applyFont="1" applyFill="1" applyBorder="1" applyAlignment="1">
      <alignment horizontal="left" vertical="center"/>
    </xf>
    <xf numFmtId="3" fontId="0" fillId="9" borderId="7" xfId="0" applyNumberForma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</cellXfs>
  <cellStyles count="2">
    <cellStyle name="Normal" xfId="0" builtinId="0"/>
    <cellStyle name="Pourcentag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ROUSSEAU-J/1.%20EPSM/4.%20Assurances/March&#233;%202018%20-%202022%20(GHT)/Lot%201%20-%20Dommages%20aux%20biens/Surface%20b&#226;timents%20EPSM%202021%20au%2020210909.xls" TargetMode="External"/><Relationship Id="rId1" Type="http://schemas.openxmlformats.org/officeDocument/2006/relationships/externalLinkPath" Target="/ROUSSEAU-J/1.%20EPSM/4.%20Assurances/March&#233;%202018%20-%202022%20(GHT)/Lot%201%20-%20Dommages%20aux%20biens/Surface%20b&#226;timents%20EPSM%202021%20au%20202109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09-09-2021"/>
      <sheetName val="Locations"/>
      <sheetName val="Détail Chablais"/>
      <sheetName val="02-03-2021"/>
    </sheetNames>
    <sheetDataSet>
      <sheetData sheetId="0">
        <row r="16">
          <cell r="D16">
            <v>35</v>
          </cell>
        </row>
        <row r="17">
          <cell r="D17">
            <v>170</v>
          </cell>
        </row>
        <row r="18">
          <cell r="D18">
            <v>39.5</v>
          </cell>
        </row>
        <row r="19">
          <cell r="D19">
            <v>45</v>
          </cell>
        </row>
        <row r="20">
          <cell r="D20">
            <v>37</v>
          </cell>
        </row>
        <row r="21">
          <cell r="D21">
            <v>67.2</v>
          </cell>
        </row>
        <row r="32">
          <cell r="D32">
            <v>170</v>
          </cell>
        </row>
        <row r="33">
          <cell r="D33">
            <v>170</v>
          </cell>
        </row>
        <row r="80">
          <cell r="D80">
            <v>65.45</v>
          </cell>
        </row>
        <row r="81">
          <cell r="D81">
            <v>41</v>
          </cell>
        </row>
        <row r="82">
          <cell r="D82">
            <v>27.3</v>
          </cell>
        </row>
        <row r="83">
          <cell r="D83">
            <v>60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L75"/>
  <sheetViews>
    <sheetView tabSelected="1" zoomScale="90" zoomScaleNormal="90" zoomScalePageLayoutView="85" workbookViewId="0">
      <selection activeCell="F79" sqref="F79"/>
    </sheetView>
  </sheetViews>
  <sheetFormatPr baseColWidth="10" defaultColWidth="11.42578125" defaultRowHeight="12.75" x14ac:dyDescent="0.2"/>
  <cols>
    <col min="1" max="1" width="10.7109375" style="1" bestFit="1" customWidth="1"/>
    <col min="2" max="2" width="34.85546875" style="1" bestFit="1" customWidth="1"/>
    <col min="3" max="3" width="19.28515625" style="1" bestFit="1" customWidth="1"/>
    <col min="4" max="4" width="16.42578125" style="1" bestFit="1" customWidth="1"/>
    <col min="5" max="5" width="22.7109375" style="1" bestFit="1" customWidth="1"/>
    <col min="6" max="6" width="7.7109375" style="1" bestFit="1" customWidth="1"/>
    <col min="7" max="7" width="36" style="1" bestFit="1" customWidth="1"/>
    <col min="8" max="8" width="37.28515625" style="1" bestFit="1" customWidth="1"/>
    <col min="9" max="9" width="6" style="1" bestFit="1" customWidth="1"/>
    <col min="10" max="10" width="26.85546875" style="1" bestFit="1" customWidth="1"/>
    <col min="11" max="11" width="42.140625" style="1" bestFit="1" customWidth="1"/>
    <col min="12" max="12" width="26.42578125" style="1" customWidth="1"/>
    <col min="13" max="16384" width="11.42578125" style="1"/>
  </cols>
  <sheetData>
    <row r="1" spans="1:12" ht="13.5" customHeight="1" thickTop="1" x14ac:dyDescent="0.2">
      <c r="A1" s="226" t="s">
        <v>307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188"/>
    </row>
    <row r="2" spans="1:12" ht="13.5" customHeight="1" thickBot="1" x14ac:dyDescent="0.25">
      <c r="A2" s="228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188"/>
    </row>
    <row r="3" spans="1:12" ht="13.5" thickTop="1" x14ac:dyDescent="0.2"/>
    <row r="4" spans="1:12" s="9" customFormat="1" ht="15.75" x14ac:dyDescent="0.2">
      <c r="A4" s="46" t="s">
        <v>80</v>
      </c>
      <c r="B4" s="46" t="s">
        <v>167</v>
      </c>
      <c r="C4" s="46" t="s">
        <v>168</v>
      </c>
      <c r="D4" s="46" t="s">
        <v>15</v>
      </c>
      <c r="E4" s="46" t="s">
        <v>295</v>
      </c>
      <c r="F4" s="224" t="s">
        <v>323</v>
      </c>
      <c r="G4" s="46" t="s">
        <v>302</v>
      </c>
      <c r="H4" s="46" t="s">
        <v>111</v>
      </c>
      <c r="I4" s="46" t="s">
        <v>165</v>
      </c>
      <c r="J4" s="46" t="s">
        <v>166</v>
      </c>
      <c r="K4" s="46" t="s">
        <v>248</v>
      </c>
    </row>
    <row r="5" spans="1:12" ht="14.1" customHeight="1" x14ac:dyDescent="0.2">
      <c r="A5" s="189">
        <v>2</v>
      </c>
      <c r="B5" s="190" t="s">
        <v>312</v>
      </c>
      <c r="C5" s="190"/>
      <c r="D5" s="213">
        <v>14934</v>
      </c>
      <c r="E5" s="191" t="s">
        <v>292</v>
      </c>
      <c r="F5" s="191"/>
      <c r="G5" s="129" t="s">
        <v>296</v>
      </c>
      <c r="H5" s="129" t="s">
        <v>113</v>
      </c>
      <c r="I5" s="190">
        <v>74800</v>
      </c>
      <c r="J5" s="129" t="s">
        <v>11</v>
      </c>
      <c r="K5" s="129"/>
    </row>
    <row r="6" spans="1:12" ht="14.1" customHeight="1" x14ac:dyDescent="0.2">
      <c r="A6" s="189">
        <v>2</v>
      </c>
      <c r="B6" s="192" t="s">
        <v>253</v>
      </c>
      <c r="C6" s="190"/>
      <c r="D6" s="213">
        <v>1021</v>
      </c>
      <c r="E6" s="193" t="s">
        <v>292</v>
      </c>
      <c r="F6" s="193"/>
      <c r="G6" s="129" t="s">
        <v>296</v>
      </c>
      <c r="H6" s="129" t="s">
        <v>113</v>
      </c>
      <c r="I6" s="190">
        <v>74800</v>
      </c>
      <c r="J6" s="129" t="s">
        <v>11</v>
      </c>
      <c r="K6" s="129"/>
    </row>
    <row r="7" spans="1:12" ht="14.1" customHeight="1" x14ac:dyDescent="0.2">
      <c r="A7" s="189">
        <v>2</v>
      </c>
      <c r="B7" s="190" t="s">
        <v>286</v>
      </c>
      <c r="C7" s="190"/>
      <c r="D7" s="213">
        <v>902</v>
      </c>
      <c r="E7" s="191" t="s">
        <v>292</v>
      </c>
      <c r="F7" s="191"/>
      <c r="G7" s="129" t="s">
        <v>296</v>
      </c>
      <c r="H7" s="129" t="s">
        <v>113</v>
      </c>
      <c r="I7" s="190">
        <v>74800</v>
      </c>
      <c r="J7" s="129" t="s">
        <v>11</v>
      </c>
      <c r="K7" s="129"/>
    </row>
    <row r="8" spans="1:12" ht="14.1" customHeight="1" x14ac:dyDescent="0.2">
      <c r="A8" s="189">
        <v>300</v>
      </c>
      <c r="B8" s="190" t="s">
        <v>0</v>
      </c>
      <c r="C8" s="194"/>
      <c r="D8" s="213">
        <v>548.95000000000005</v>
      </c>
      <c r="E8" s="191" t="s">
        <v>292</v>
      </c>
      <c r="F8" s="191"/>
      <c r="G8" s="129" t="s">
        <v>296</v>
      </c>
      <c r="H8" s="129" t="s">
        <v>112</v>
      </c>
      <c r="I8" s="190">
        <v>74800</v>
      </c>
      <c r="J8" s="129" t="s">
        <v>11</v>
      </c>
      <c r="K8" s="129"/>
    </row>
    <row r="9" spans="1:12" ht="14.1" customHeight="1" x14ac:dyDescent="0.2">
      <c r="A9" s="189">
        <v>300</v>
      </c>
      <c r="B9" s="195" t="s">
        <v>1</v>
      </c>
      <c r="C9" s="195"/>
      <c r="D9" s="213">
        <v>548.95000000000005</v>
      </c>
      <c r="E9" s="191" t="s">
        <v>292</v>
      </c>
      <c r="F9" s="191"/>
      <c r="G9" s="196" t="s">
        <v>296</v>
      </c>
      <c r="H9" s="196" t="s">
        <v>112</v>
      </c>
      <c r="I9" s="192">
        <v>74800</v>
      </c>
      <c r="J9" s="196" t="s">
        <v>11</v>
      </c>
      <c r="K9" s="196"/>
    </row>
    <row r="10" spans="1:12" ht="14.1" customHeight="1" x14ac:dyDescent="0.2">
      <c r="A10" s="189">
        <v>9320</v>
      </c>
      <c r="B10" s="190" t="s">
        <v>260</v>
      </c>
      <c r="C10" s="195"/>
      <c r="D10" s="213">
        <v>302.5</v>
      </c>
      <c r="E10" s="191" t="s">
        <v>292</v>
      </c>
      <c r="F10" s="191"/>
      <c r="G10" s="129" t="s">
        <v>296</v>
      </c>
      <c r="H10" s="129" t="s">
        <v>115</v>
      </c>
      <c r="I10" s="190">
        <v>74800</v>
      </c>
      <c r="J10" s="129" t="s">
        <v>11</v>
      </c>
      <c r="K10" s="129"/>
    </row>
    <row r="11" spans="1:12" ht="14.1" customHeight="1" x14ac:dyDescent="0.2">
      <c r="A11" s="189">
        <v>9072</v>
      </c>
      <c r="B11" s="190" t="s">
        <v>261</v>
      </c>
      <c r="C11" s="192"/>
      <c r="D11" s="213">
        <v>302.5</v>
      </c>
      <c r="E11" s="191" t="s">
        <v>292</v>
      </c>
      <c r="F11" s="191"/>
      <c r="G11" s="129" t="s">
        <v>296</v>
      </c>
      <c r="H11" s="129" t="s">
        <v>115</v>
      </c>
      <c r="I11" s="190">
        <v>74800</v>
      </c>
      <c r="J11" s="129" t="s">
        <v>11</v>
      </c>
      <c r="K11" s="129"/>
    </row>
    <row r="12" spans="1:12" ht="14.1" customHeight="1" x14ac:dyDescent="0.2">
      <c r="A12" s="189">
        <v>9032</v>
      </c>
      <c r="B12" s="190" t="s">
        <v>262</v>
      </c>
      <c r="C12" s="194" t="s">
        <v>170</v>
      </c>
      <c r="D12" s="213">
        <v>302.5</v>
      </c>
      <c r="E12" s="191" t="s">
        <v>292</v>
      </c>
      <c r="F12" s="191"/>
      <c r="G12" s="129" t="s">
        <v>296</v>
      </c>
      <c r="H12" s="129" t="s">
        <v>115</v>
      </c>
      <c r="I12" s="190">
        <v>74800</v>
      </c>
      <c r="J12" s="129" t="s">
        <v>11</v>
      </c>
      <c r="K12" s="129"/>
    </row>
    <row r="13" spans="1:12" ht="14.1" customHeight="1" x14ac:dyDescent="0.2">
      <c r="A13" s="189">
        <v>9042</v>
      </c>
      <c r="B13" s="194" t="s">
        <v>169</v>
      </c>
      <c r="C13" s="195" t="s">
        <v>171</v>
      </c>
      <c r="D13" s="213">
        <v>302.5</v>
      </c>
      <c r="E13" s="191" t="s">
        <v>292</v>
      </c>
      <c r="F13" s="191"/>
      <c r="G13" s="129" t="s">
        <v>296</v>
      </c>
      <c r="H13" s="129" t="s">
        <v>115</v>
      </c>
      <c r="I13" s="190">
        <v>74800</v>
      </c>
      <c r="J13" s="129" t="s">
        <v>11</v>
      </c>
      <c r="K13" s="129"/>
    </row>
    <row r="14" spans="1:12" ht="14.1" customHeight="1" x14ac:dyDescent="0.2">
      <c r="A14" s="189">
        <v>113</v>
      </c>
      <c r="B14" s="217" t="s">
        <v>335</v>
      </c>
      <c r="C14" s="194" t="s">
        <v>337</v>
      </c>
      <c r="D14" s="213">
        <v>35</v>
      </c>
      <c r="E14" s="197" t="s">
        <v>294</v>
      </c>
      <c r="F14" s="225" t="s">
        <v>344</v>
      </c>
      <c r="G14" s="198" t="s">
        <v>144</v>
      </c>
      <c r="H14" s="198" t="s">
        <v>41</v>
      </c>
      <c r="I14" s="190">
        <v>74800</v>
      </c>
      <c r="J14" s="198" t="s">
        <v>11</v>
      </c>
      <c r="K14" s="198"/>
    </row>
    <row r="15" spans="1:12" ht="14.1" customHeight="1" x14ac:dyDescent="0.2">
      <c r="A15" s="189">
        <v>113</v>
      </c>
      <c r="B15" s="217" t="s">
        <v>338</v>
      </c>
      <c r="C15" s="195" t="s">
        <v>337</v>
      </c>
      <c r="D15" s="213">
        <v>170</v>
      </c>
      <c r="E15" s="197" t="s">
        <v>294</v>
      </c>
      <c r="F15" s="225" t="s">
        <v>344</v>
      </c>
      <c r="G15" s="198" t="s">
        <v>144</v>
      </c>
      <c r="H15" s="198" t="s">
        <v>41</v>
      </c>
      <c r="I15" s="190">
        <v>74800</v>
      </c>
      <c r="J15" s="198" t="s">
        <v>11</v>
      </c>
      <c r="K15" s="198"/>
    </row>
    <row r="16" spans="1:12" ht="14.1" customHeight="1" x14ac:dyDescent="0.2">
      <c r="A16" s="189">
        <v>113</v>
      </c>
      <c r="B16" s="192" t="s">
        <v>157</v>
      </c>
      <c r="C16" s="192" t="s">
        <v>320</v>
      </c>
      <c r="D16" s="213">
        <v>40</v>
      </c>
      <c r="E16" s="197" t="s">
        <v>294</v>
      </c>
      <c r="F16" s="225" t="s">
        <v>344</v>
      </c>
      <c r="G16" s="198" t="s">
        <v>156</v>
      </c>
      <c r="H16" s="198" t="s">
        <v>116</v>
      </c>
      <c r="I16" s="190">
        <v>74800</v>
      </c>
      <c r="J16" s="198" t="s">
        <v>11</v>
      </c>
      <c r="K16" s="198"/>
    </row>
    <row r="17" spans="1:12" ht="14.1" customHeight="1" x14ac:dyDescent="0.2">
      <c r="A17" s="189">
        <v>113</v>
      </c>
      <c r="B17" s="223" t="s">
        <v>331</v>
      </c>
      <c r="C17" s="192" t="s">
        <v>172</v>
      </c>
      <c r="D17" s="213">
        <v>48</v>
      </c>
      <c r="E17" s="197" t="s">
        <v>294</v>
      </c>
      <c r="F17" s="216"/>
      <c r="G17" s="198" t="s">
        <v>325</v>
      </c>
      <c r="H17" s="198" t="s">
        <v>179</v>
      </c>
      <c r="I17" s="190">
        <v>74800</v>
      </c>
      <c r="J17" s="198" t="s">
        <v>11</v>
      </c>
      <c r="K17" s="198" t="s">
        <v>332</v>
      </c>
    </row>
    <row r="18" spans="1:12" ht="14.1" customHeight="1" x14ac:dyDescent="0.2">
      <c r="A18" s="199">
        <v>113</v>
      </c>
      <c r="B18" s="223" t="s">
        <v>333</v>
      </c>
      <c r="C18" s="194" t="s">
        <v>172</v>
      </c>
      <c r="D18" s="213">
        <v>45</v>
      </c>
      <c r="E18" s="197" t="s">
        <v>294</v>
      </c>
      <c r="F18" s="225" t="s">
        <v>344</v>
      </c>
      <c r="G18" s="198" t="s">
        <v>233</v>
      </c>
      <c r="H18" s="198" t="s">
        <v>178</v>
      </c>
      <c r="I18" s="190">
        <v>74800</v>
      </c>
      <c r="J18" s="198" t="s">
        <v>11</v>
      </c>
      <c r="K18" s="198" t="s">
        <v>334</v>
      </c>
    </row>
    <row r="19" spans="1:12" ht="14.1" customHeight="1" x14ac:dyDescent="0.2">
      <c r="A19" s="199">
        <v>113</v>
      </c>
      <c r="B19" s="223" t="s">
        <v>335</v>
      </c>
      <c r="C19" s="195" t="s">
        <v>173</v>
      </c>
      <c r="D19" s="213">
        <v>37</v>
      </c>
      <c r="E19" s="197" t="s">
        <v>294</v>
      </c>
      <c r="F19" s="225" t="s">
        <v>344</v>
      </c>
      <c r="G19" s="198" t="s">
        <v>233</v>
      </c>
      <c r="H19" s="198" t="s">
        <v>179</v>
      </c>
      <c r="I19" s="190">
        <v>74800</v>
      </c>
      <c r="J19" s="198" t="s">
        <v>11</v>
      </c>
      <c r="K19" s="198" t="s">
        <v>321</v>
      </c>
    </row>
    <row r="20" spans="1:12" ht="14.1" customHeight="1" x14ac:dyDescent="0.2">
      <c r="A20" s="199">
        <v>113</v>
      </c>
      <c r="B20" s="223" t="s">
        <v>336</v>
      </c>
      <c r="C20" s="192" t="s">
        <v>174</v>
      </c>
      <c r="D20" s="213">
        <v>67.2</v>
      </c>
      <c r="E20" s="197" t="s">
        <v>294</v>
      </c>
      <c r="F20" s="225" t="s">
        <v>344</v>
      </c>
      <c r="G20" s="198" t="s">
        <v>233</v>
      </c>
      <c r="H20" s="198" t="s">
        <v>180</v>
      </c>
      <c r="I20" s="190">
        <v>74800</v>
      </c>
      <c r="J20" s="198" t="s">
        <v>11</v>
      </c>
      <c r="K20" s="198" t="s">
        <v>321</v>
      </c>
    </row>
    <row r="21" spans="1:12" ht="14.1" customHeight="1" x14ac:dyDescent="0.2">
      <c r="A21" s="199">
        <v>113</v>
      </c>
      <c r="B21" s="223" t="s">
        <v>251</v>
      </c>
      <c r="C21" s="192"/>
      <c r="D21" s="213">
        <v>73.17</v>
      </c>
      <c r="E21" s="197" t="s">
        <v>294</v>
      </c>
      <c r="F21" s="225" t="s">
        <v>344</v>
      </c>
      <c r="G21" s="198" t="s">
        <v>233</v>
      </c>
      <c r="H21" s="198" t="s">
        <v>252</v>
      </c>
      <c r="I21" s="190">
        <v>74800</v>
      </c>
      <c r="J21" s="198" t="s">
        <v>11</v>
      </c>
      <c r="K21" s="198" t="s">
        <v>322</v>
      </c>
    </row>
    <row r="22" spans="1:12" ht="14.1" customHeight="1" x14ac:dyDescent="0.2">
      <c r="A22" s="189">
        <v>9150</v>
      </c>
      <c r="B22" s="190" t="s">
        <v>258</v>
      </c>
      <c r="C22" s="190"/>
      <c r="D22" s="214">
        <v>179</v>
      </c>
      <c r="E22" s="193" t="s">
        <v>292</v>
      </c>
      <c r="F22" s="193"/>
      <c r="G22" s="129" t="s">
        <v>296</v>
      </c>
      <c r="H22" s="129" t="s">
        <v>114</v>
      </c>
      <c r="I22" s="129">
        <v>74130</v>
      </c>
      <c r="J22" s="129" t="s">
        <v>175</v>
      </c>
      <c r="K22" s="129"/>
      <c r="L22" s="33"/>
    </row>
    <row r="23" spans="1:12" ht="14.1" customHeight="1" x14ac:dyDescent="0.2">
      <c r="A23" s="189">
        <v>9150</v>
      </c>
      <c r="B23" s="190" t="s">
        <v>259</v>
      </c>
      <c r="C23" s="190"/>
      <c r="D23" s="214">
        <v>90</v>
      </c>
      <c r="E23" s="193" t="s">
        <v>292</v>
      </c>
      <c r="F23" s="193"/>
      <c r="G23" s="129" t="s">
        <v>296</v>
      </c>
      <c r="H23" s="129" t="s">
        <v>114</v>
      </c>
      <c r="I23" s="129">
        <v>74130</v>
      </c>
      <c r="J23" s="129" t="s">
        <v>175</v>
      </c>
      <c r="K23" s="129"/>
    </row>
    <row r="24" spans="1:12" ht="14.1" customHeight="1" x14ac:dyDescent="0.2">
      <c r="A24" s="189">
        <v>1596</v>
      </c>
      <c r="B24" s="190" t="s">
        <v>354</v>
      </c>
      <c r="C24" s="190"/>
      <c r="D24" s="213">
        <v>191</v>
      </c>
      <c r="E24" s="191" t="s">
        <v>292</v>
      </c>
      <c r="F24" s="191"/>
      <c r="G24" s="129" t="s">
        <v>296</v>
      </c>
      <c r="H24" s="129" t="s">
        <v>114</v>
      </c>
      <c r="I24" s="129">
        <v>74130</v>
      </c>
      <c r="J24" s="129" t="s">
        <v>175</v>
      </c>
      <c r="K24" s="129"/>
    </row>
    <row r="25" spans="1:12" ht="14.1" customHeight="1" x14ac:dyDescent="0.2">
      <c r="A25" s="189">
        <v>113</v>
      </c>
      <c r="B25" s="190" t="s">
        <v>26</v>
      </c>
      <c r="C25" s="190"/>
      <c r="D25" s="213">
        <v>85.35</v>
      </c>
      <c r="E25" s="191" t="s">
        <v>292</v>
      </c>
      <c r="F25" s="191"/>
      <c r="G25" s="129" t="s">
        <v>296</v>
      </c>
      <c r="H25" s="129" t="s">
        <v>114</v>
      </c>
      <c r="I25" s="129">
        <v>74130</v>
      </c>
      <c r="J25" s="129" t="s">
        <v>175</v>
      </c>
      <c r="K25" s="129"/>
    </row>
    <row r="26" spans="1:12" ht="14.1" customHeight="1" x14ac:dyDescent="0.2">
      <c r="A26" s="189">
        <v>113</v>
      </c>
      <c r="B26" s="190" t="s">
        <v>25</v>
      </c>
      <c r="C26" s="198"/>
      <c r="D26" s="213">
        <v>74.489999999999995</v>
      </c>
      <c r="E26" s="201" t="s">
        <v>292</v>
      </c>
      <c r="F26" s="201"/>
      <c r="G26" s="129" t="s">
        <v>296</v>
      </c>
      <c r="H26" s="129" t="s">
        <v>114</v>
      </c>
      <c r="I26" s="129">
        <v>74130</v>
      </c>
      <c r="J26" s="129" t="s">
        <v>175</v>
      </c>
      <c r="K26" s="129"/>
    </row>
    <row r="27" spans="1:12" ht="14.1" customHeight="1" x14ac:dyDescent="0.2">
      <c r="A27" s="202">
        <v>9071</v>
      </c>
      <c r="B27" s="192" t="s">
        <v>255</v>
      </c>
      <c r="C27" s="192"/>
      <c r="D27" s="213">
        <v>222</v>
      </c>
      <c r="E27" s="191" t="s">
        <v>292</v>
      </c>
      <c r="F27" s="191"/>
      <c r="G27" s="203" t="s">
        <v>296</v>
      </c>
      <c r="H27" s="203" t="s">
        <v>254</v>
      </c>
      <c r="I27" s="129">
        <v>74130</v>
      </c>
      <c r="J27" s="129" t="s">
        <v>175</v>
      </c>
      <c r="K27" s="203" t="s">
        <v>257</v>
      </c>
    </row>
    <row r="28" spans="1:12" ht="14.1" customHeight="1" x14ac:dyDescent="0.2">
      <c r="A28" s="202">
        <v>9074</v>
      </c>
      <c r="B28" s="192" t="s">
        <v>256</v>
      </c>
      <c r="C28" s="192"/>
      <c r="D28" s="213">
        <v>171</v>
      </c>
      <c r="E28" s="191" t="s">
        <v>292</v>
      </c>
      <c r="F28" s="191"/>
      <c r="G28" s="203" t="s">
        <v>296</v>
      </c>
      <c r="H28" s="203" t="s">
        <v>254</v>
      </c>
      <c r="I28" s="129">
        <v>74130</v>
      </c>
      <c r="J28" s="129" t="s">
        <v>175</v>
      </c>
      <c r="K28" s="203"/>
    </row>
    <row r="29" spans="1:12" ht="14.1" customHeight="1" x14ac:dyDescent="0.2">
      <c r="A29" s="199">
        <v>9079</v>
      </c>
      <c r="B29" s="192" t="s">
        <v>309</v>
      </c>
      <c r="C29" s="204" t="s">
        <v>308</v>
      </c>
      <c r="D29" s="213"/>
      <c r="E29" s="191" t="s">
        <v>293</v>
      </c>
      <c r="F29" s="191"/>
      <c r="G29" s="205" t="s">
        <v>297</v>
      </c>
      <c r="H29" s="205" t="s">
        <v>184</v>
      </c>
      <c r="I29" s="129">
        <v>74130</v>
      </c>
      <c r="J29" s="129" t="s">
        <v>175</v>
      </c>
      <c r="K29" s="205" t="s">
        <v>185</v>
      </c>
    </row>
    <row r="30" spans="1:12" ht="14.1" customHeight="1" x14ac:dyDescent="0.2">
      <c r="A30" s="206">
        <v>9078</v>
      </c>
      <c r="B30" s="192" t="s">
        <v>310</v>
      </c>
      <c r="C30" s="204" t="s">
        <v>308</v>
      </c>
      <c r="D30" s="213"/>
      <c r="E30" s="191" t="s">
        <v>293</v>
      </c>
      <c r="F30" s="191"/>
      <c r="G30" s="205" t="s">
        <v>297</v>
      </c>
      <c r="H30" s="205" t="s">
        <v>184</v>
      </c>
      <c r="I30" s="129">
        <v>74130</v>
      </c>
      <c r="J30" s="129" t="s">
        <v>175</v>
      </c>
      <c r="K30" s="205" t="s">
        <v>185</v>
      </c>
    </row>
    <row r="31" spans="1:12" ht="14.1" customHeight="1" x14ac:dyDescent="0.2">
      <c r="A31" s="189">
        <v>113</v>
      </c>
      <c r="B31" s="217" t="s">
        <v>49</v>
      </c>
      <c r="C31" s="195"/>
      <c r="D31" s="213">
        <v>108</v>
      </c>
      <c r="E31" s="191" t="s">
        <v>294</v>
      </c>
      <c r="F31" s="225" t="s">
        <v>344</v>
      </c>
      <c r="G31" s="129" t="s">
        <v>159</v>
      </c>
      <c r="H31" s="207" t="s">
        <v>117</v>
      </c>
      <c r="I31" s="207">
        <v>74800</v>
      </c>
      <c r="J31" s="129" t="s">
        <v>40</v>
      </c>
      <c r="K31" s="129"/>
    </row>
    <row r="32" spans="1:12" ht="14.1" customHeight="1" x14ac:dyDescent="0.2">
      <c r="A32" s="189">
        <v>113</v>
      </c>
      <c r="B32" s="217" t="s">
        <v>50</v>
      </c>
      <c r="C32" s="195"/>
      <c r="D32" s="213">
        <v>144</v>
      </c>
      <c r="E32" s="191" t="s">
        <v>294</v>
      </c>
      <c r="F32" s="225" t="s">
        <v>344</v>
      </c>
      <c r="G32" s="129" t="s">
        <v>159</v>
      </c>
      <c r="H32" s="207" t="s">
        <v>118</v>
      </c>
      <c r="I32" s="207">
        <v>74800</v>
      </c>
      <c r="J32" s="207" t="s">
        <v>40</v>
      </c>
      <c r="K32" s="129"/>
    </row>
    <row r="33" spans="1:11" ht="14.1" customHeight="1" x14ac:dyDescent="0.2">
      <c r="A33" s="189">
        <v>9273</v>
      </c>
      <c r="B33" s="190" t="s">
        <v>263</v>
      </c>
      <c r="C33" s="190"/>
      <c r="D33" s="213">
        <f>228+36</f>
        <v>264</v>
      </c>
      <c r="E33" s="191" t="s">
        <v>292</v>
      </c>
      <c r="F33" s="191"/>
      <c r="G33" s="207" t="s">
        <v>296</v>
      </c>
      <c r="H33" s="207" t="s">
        <v>119</v>
      </c>
      <c r="I33" s="207">
        <v>74700</v>
      </c>
      <c r="J33" s="129" t="s">
        <v>2</v>
      </c>
      <c r="K33" s="207"/>
    </row>
    <row r="34" spans="1:11" ht="14.1" customHeight="1" x14ac:dyDescent="0.2">
      <c r="A34" s="189">
        <v>9340</v>
      </c>
      <c r="B34" s="190" t="s">
        <v>264</v>
      </c>
      <c r="C34" s="190"/>
      <c r="D34" s="213">
        <f>240+37</f>
        <v>277</v>
      </c>
      <c r="E34" s="191" t="s">
        <v>292</v>
      </c>
      <c r="F34" s="191"/>
      <c r="G34" s="207" t="s">
        <v>296</v>
      </c>
      <c r="H34" s="207" t="s">
        <v>119</v>
      </c>
      <c r="I34" s="207">
        <v>74700</v>
      </c>
      <c r="J34" s="207" t="s">
        <v>2</v>
      </c>
      <c r="K34" s="207"/>
    </row>
    <row r="35" spans="1:11" ht="14.1" customHeight="1" x14ac:dyDescent="0.2">
      <c r="A35" s="189">
        <v>9232</v>
      </c>
      <c r="B35" s="190" t="s">
        <v>265</v>
      </c>
      <c r="C35" s="190"/>
      <c r="D35" s="213">
        <f>176+28</f>
        <v>204</v>
      </c>
      <c r="E35" s="191" t="s">
        <v>292</v>
      </c>
      <c r="F35" s="191"/>
      <c r="G35" s="207" t="s">
        <v>296</v>
      </c>
      <c r="H35" s="207" t="s">
        <v>119</v>
      </c>
      <c r="I35" s="207">
        <v>74700</v>
      </c>
      <c r="J35" s="207" t="s">
        <v>2</v>
      </c>
      <c r="K35" s="207"/>
    </row>
    <row r="36" spans="1:11" ht="14.1" customHeight="1" x14ac:dyDescent="0.2">
      <c r="A36" s="189">
        <v>9343</v>
      </c>
      <c r="B36" s="190" t="s">
        <v>266</v>
      </c>
      <c r="C36" s="190"/>
      <c r="D36" s="213">
        <f>262+41</f>
        <v>303</v>
      </c>
      <c r="E36" s="191" t="s">
        <v>292</v>
      </c>
      <c r="F36" s="191"/>
      <c r="G36" s="207" t="s">
        <v>296</v>
      </c>
      <c r="H36" s="207" t="s">
        <v>119</v>
      </c>
      <c r="I36" s="207">
        <v>74700</v>
      </c>
      <c r="J36" s="207" t="s">
        <v>2</v>
      </c>
      <c r="K36" s="207"/>
    </row>
    <row r="37" spans="1:11" ht="14.1" customHeight="1" x14ac:dyDescent="0.2">
      <c r="A37" s="189">
        <v>9705</v>
      </c>
      <c r="B37" s="190" t="s">
        <v>188</v>
      </c>
      <c r="C37" s="190"/>
      <c r="D37" s="213">
        <v>20</v>
      </c>
      <c r="E37" s="212" t="s">
        <v>294</v>
      </c>
      <c r="F37" s="216"/>
      <c r="G37" s="129"/>
      <c r="H37" s="207" t="s">
        <v>192</v>
      </c>
      <c r="I37" s="207">
        <v>74700</v>
      </c>
      <c r="J37" s="207" t="s">
        <v>2</v>
      </c>
      <c r="K37" s="129"/>
    </row>
    <row r="38" spans="1:11" ht="14.1" customHeight="1" x14ac:dyDescent="0.2">
      <c r="A38" s="189">
        <v>9274</v>
      </c>
      <c r="B38" s="190" t="s">
        <v>267</v>
      </c>
      <c r="C38" s="190"/>
      <c r="D38" s="213">
        <v>50</v>
      </c>
      <c r="E38" s="191" t="s">
        <v>293</v>
      </c>
      <c r="F38" s="191"/>
      <c r="G38" s="129" t="s">
        <v>315</v>
      </c>
      <c r="H38" s="207" t="s">
        <v>193</v>
      </c>
      <c r="I38" s="207">
        <v>74700</v>
      </c>
      <c r="J38" s="207" t="s">
        <v>2</v>
      </c>
      <c r="K38" s="129" t="s">
        <v>287</v>
      </c>
    </row>
    <row r="39" spans="1:11" ht="14.1" customHeight="1" x14ac:dyDescent="0.2">
      <c r="A39" s="189">
        <v>9342</v>
      </c>
      <c r="B39" s="190" t="s">
        <v>268</v>
      </c>
      <c r="C39" s="190"/>
      <c r="D39" s="213">
        <v>50</v>
      </c>
      <c r="E39" s="191" t="s">
        <v>293</v>
      </c>
      <c r="F39" s="191"/>
      <c r="G39" s="129" t="s">
        <v>315</v>
      </c>
      <c r="H39" s="207" t="s">
        <v>193</v>
      </c>
      <c r="I39" s="207">
        <v>74700</v>
      </c>
      <c r="J39" s="207" t="s">
        <v>2</v>
      </c>
      <c r="K39" s="129" t="s">
        <v>287</v>
      </c>
    </row>
    <row r="40" spans="1:11" ht="14.1" customHeight="1" x14ac:dyDescent="0.2">
      <c r="A40" s="189">
        <v>113</v>
      </c>
      <c r="B40" s="190" t="s">
        <v>339</v>
      </c>
      <c r="C40" s="190" t="s">
        <v>340</v>
      </c>
      <c r="D40" s="213">
        <v>66</v>
      </c>
      <c r="E40" s="191" t="s">
        <v>294</v>
      </c>
      <c r="F40" s="225" t="s">
        <v>344</v>
      </c>
      <c r="G40" s="129" t="s">
        <v>342</v>
      </c>
      <c r="H40" s="207" t="s">
        <v>343</v>
      </c>
      <c r="I40" s="207">
        <v>74700</v>
      </c>
      <c r="J40" s="207" t="s">
        <v>2</v>
      </c>
      <c r="K40" s="129" t="s">
        <v>341</v>
      </c>
    </row>
    <row r="41" spans="1:11" ht="14.1" customHeight="1" x14ac:dyDescent="0.2">
      <c r="A41" s="189">
        <v>9312</v>
      </c>
      <c r="B41" s="190" t="s">
        <v>269</v>
      </c>
      <c r="C41" s="190" t="s">
        <v>201</v>
      </c>
      <c r="D41" s="222" t="s">
        <v>319</v>
      </c>
      <c r="E41" s="191" t="s">
        <v>292</v>
      </c>
      <c r="F41" s="191"/>
      <c r="G41" s="207" t="s">
        <v>296</v>
      </c>
      <c r="H41" s="207" t="s">
        <v>299</v>
      </c>
      <c r="I41" s="207">
        <v>74100</v>
      </c>
      <c r="J41" s="129" t="s">
        <v>177</v>
      </c>
      <c r="K41" s="219" t="s">
        <v>318</v>
      </c>
    </row>
    <row r="42" spans="1:11" ht="14.1" customHeight="1" x14ac:dyDescent="0.2">
      <c r="A42" s="189">
        <v>9310</v>
      </c>
      <c r="B42" s="190" t="s">
        <v>270</v>
      </c>
      <c r="C42" s="190" t="s">
        <v>199</v>
      </c>
      <c r="D42" s="222" t="s">
        <v>319</v>
      </c>
      <c r="E42" s="191" t="s">
        <v>292</v>
      </c>
      <c r="F42" s="191"/>
      <c r="G42" s="207" t="s">
        <v>296</v>
      </c>
      <c r="H42" s="207" t="s">
        <v>299</v>
      </c>
      <c r="I42" s="207">
        <v>74100</v>
      </c>
      <c r="J42" s="207" t="s">
        <v>177</v>
      </c>
      <c r="K42" s="219" t="s">
        <v>318</v>
      </c>
    </row>
    <row r="43" spans="1:11" ht="14.1" customHeight="1" x14ac:dyDescent="0.2">
      <c r="A43" s="189"/>
      <c r="B43" s="190" t="s">
        <v>288</v>
      </c>
      <c r="C43" s="190" t="s">
        <v>289</v>
      </c>
      <c r="D43" s="213">
        <v>575</v>
      </c>
      <c r="E43" s="191" t="s">
        <v>294</v>
      </c>
      <c r="F43" s="225" t="s">
        <v>344</v>
      </c>
      <c r="G43" s="207" t="s">
        <v>289</v>
      </c>
      <c r="H43" s="207" t="s">
        <v>122</v>
      </c>
      <c r="I43" s="207">
        <v>74101</v>
      </c>
      <c r="J43" s="207" t="s">
        <v>177</v>
      </c>
      <c r="K43" s="219" t="s">
        <v>311</v>
      </c>
    </row>
    <row r="44" spans="1:11" ht="14.1" customHeight="1" x14ac:dyDescent="0.2">
      <c r="A44" s="189">
        <v>9314</v>
      </c>
      <c r="B44" s="190" t="s">
        <v>271</v>
      </c>
      <c r="C44" s="190" t="s">
        <v>200</v>
      </c>
      <c r="D44" s="213">
        <f>510-14-180</f>
        <v>316</v>
      </c>
      <c r="E44" s="191" t="s">
        <v>292</v>
      </c>
      <c r="F44" s="191"/>
      <c r="G44" s="207" t="s">
        <v>296</v>
      </c>
      <c r="H44" s="207" t="s">
        <v>122</v>
      </c>
      <c r="I44" s="207">
        <v>74100</v>
      </c>
      <c r="J44" s="207" t="s">
        <v>177</v>
      </c>
      <c r="K44" s="208"/>
    </row>
    <row r="45" spans="1:11" ht="14.1" customHeight="1" x14ac:dyDescent="0.2">
      <c r="A45" s="189">
        <v>9703</v>
      </c>
      <c r="B45" s="195" t="s">
        <v>19</v>
      </c>
      <c r="C45" s="195"/>
      <c r="D45" s="213">
        <v>14</v>
      </c>
      <c r="E45" s="191" t="s">
        <v>292</v>
      </c>
      <c r="F45" s="191"/>
      <c r="G45" s="207" t="s">
        <v>296</v>
      </c>
      <c r="H45" s="207" t="s">
        <v>122</v>
      </c>
      <c r="I45" s="207">
        <v>74100</v>
      </c>
      <c r="J45" s="207" t="s">
        <v>177</v>
      </c>
      <c r="K45" s="208"/>
    </row>
    <row r="46" spans="1:11" ht="14.1" customHeight="1" x14ac:dyDescent="0.2">
      <c r="A46" s="189">
        <v>9315</v>
      </c>
      <c r="B46" s="195" t="s">
        <v>272</v>
      </c>
      <c r="C46" s="195"/>
      <c r="D46" s="213">
        <v>180</v>
      </c>
      <c r="E46" s="191" t="s">
        <v>292</v>
      </c>
      <c r="F46" s="191"/>
      <c r="G46" s="207" t="s">
        <v>296</v>
      </c>
      <c r="H46" s="207" t="s">
        <v>122</v>
      </c>
      <c r="I46" s="207">
        <v>74100</v>
      </c>
      <c r="J46" s="207" t="s">
        <v>177</v>
      </c>
      <c r="K46" s="208"/>
    </row>
    <row r="47" spans="1:11" ht="14.1" customHeight="1" x14ac:dyDescent="0.2">
      <c r="A47" s="189">
        <v>9172</v>
      </c>
      <c r="B47" s="190" t="s">
        <v>273</v>
      </c>
      <c r="C47" s="190" t="s">
        <v>198</v>
      </c>
      <c r="D47" s="213">
        <f>255+117</f>
        <v>372</v>
      </c>
      <c r="E47" s="191" t="s">
        <v>292</v>
      </c>
      <c r="F47" s="191"/>
      <c r="G47" s="207" t="s">
        <v>296</v>
      </c>
      <c r="H47" s="207" t="s">
        <v>298</v>
      </c>
      <c r="I47" s="207">
        <v>74100</v>
      </c>
      <c r="J47" s="207" t="s">
        <v>177</v>
      </c>
      <c r="K47" s="208"/>
    </row>
    <row r="48" spans="1:11" ht="14.1" customHeight="1" x14ac:dyDescent="0.2">
      <c r="A48" s="189">
        <v>9175</v>
      </c>
      <c r="B48" s="190" t="s">
        <v>274</v>
      </c>
      <c r="C48" s="190" t="s">
        <v>198</v>
      </c>
      <c r="D48" s="213">
        <f>286+132</f>
        <v>418</v>
      </c>
      <c r="E48" s="191" t="s">
        <v>292</v>
      </c>
      <c r="F48" s="191"/>
      <c r="G48" s="207" t="s">
        <v>296</v>
      </c>
      <c r="H48" s="207" t="s">
        <v>298</v>
      </c>
      <c r="I48" s="207">
        <v>74100</v>
      </c>
      <c r="J48" s="207" t="s">
        <v>177</v>
      </c>
      <c r="K48" s="208"/>
    </row>
    <row r="49" spans="1:11" ht="14.1" customHeight="1" x14ac:dyDescent="0.2">
      <c r="A49" s="189">
        <v>9132</v>
      </c>
      <c r="B49" s="190" t="s">
        <v>275</v>
      </c>
      <c r="C49" s="190" t="s">
        <v>198</v>
      </c>
      <c r="D49" s="213">
        <v>694</v>
      </c>
      <c r="E49" s="191" t="s">
        <v>292</v>
      </c>
      <c r="F49" s="191"/>
      <c r="G49" s="207" t="s">
        <v>296</v>
      </c>
      <c r="H49" s="207" t="s">
        <v>298</v>
      </c>
      <c r="I49" s="207">
        <v>74100</v>
      </c>
      <c r="J49" s="207" t="s">
        <v>177</v>
      </c>
      <c r="K49" s="208"/>
    </row>
    <row r="50" spans="1:11" ht="14.1" customHeight="1" x14ac:dyDescent="0.2">
      <c r="A50" s="127">
        <v>9174</v>
      </c>
      <c r="B50" s="190" t="s">
        <v>10</v>
      </c>
      <c r="C50" s="190"/>
      <c r="D50" s="214">
        <v>40</v>
      </c>
      <c r="E50" s="200" t="s">
        <v>293</v>
      </c>
      <c r="F50" s="200"/>
      <c r="G50" s="129" t="s">
        <v>306</v>
      </c>
      <c r="H50" s="129" t="s">
        <v>207</v>
      </c>
      <c r="I50" s="129">
        <v>74130</v>
      </c>
      <c r="J50" s="129" t="s">
        <v>291</v>
      </c>
      <c r="K50" s="129" t="s">
        <v>290</v>
      </c>
    </row>
    <row r="51" spans="1:11" ht="14.1" customHeight="1" x14ac:dyDescent="0.2">
      <c r="A51" s="189">
        <v>9350</v>
      </c>
      <c r="B51" s="190" t="s">
        <v>276</v>
      </c>
      <c r="C51" s="190"/>
      <c r="D51" s="213">
        <f>378+65</f>
        <v>443</v>
      </c>
      <c r="E51" s="191" t="s">
        <v>292</v>
      </c>
      <c r="F51" s="191"/>
      <c r="G51" s="207" t="s">
        <v>296</v>
      </c>
      <c r="H51" s="207" t="s">
        <v>126</v>
      </c>
      <c r="I51" s="207">
        <v>74300</v>
      </c>
      <c r="J51" s="129" t="s">
        <v>4</v>
      </c>
      <c r="K51" s="207"/>
    </row>
    <row r="52" spans="1:11" ht="14.1" customHeight="1" x14ac:dyDescent="0.2">
      <c r="A52" s="189">
        <v>9272</v>
      </c>
      <c r="B52" s="190" t="s">
        <v>277</v>
      </c>
      <c r="C52" s="190"/>
      <c r="D52" s="213">
        <f>188+32</f>
        <v>220</v>
      </c>
      <c r="E52" s="191" t="s">
        <v>292</v>
      </c>
      <c r="F52" s="191"/>
      <c r="G52" s="207" t="s">
        <v>296</v>
      </c>
      <c r="H52" s="207" t="s">
        <v>126</v>
      </c>
      <c r="I52" s="207">
        <v>74300</v>
      </c>
      <c r="J52" s="207" t="s">
        <v>4</v>
      </c>
      <c r="K52" s="207"/>
    </row>
    <row r="53" spans="1:11" ht="14.1" customHeight="1" x14ac:dyDescent="0.2">
      <c r="A53" s="189">
        <v>9275</v>
      </c>
      <c r="B53" s="190" t="s">
        <v>278</v>
      </c>
      <c r="C53" s="190"/>
      <c r="D53" s="213">
        <f>200+35</f>
        <v>235</v>
      </c>
      <c r="E53" s="191" t="s">
        <v>292</v>
      </c>
      <c r="F53" s="191"/>
      <c r="G53" s="207" t="s">
        <v>296</v>
      </c>
      <c r="H53" s="207" t="s">
        <v>126</v>
      </c>
      <c r="I53" s="207">
        <v>74300</v>
      </c>
      <c r="J53" s="207" t="s">
        <v>4</v>
      </c>
      <c r="K53" s="207"/>
    </row>
    <row r="54" spans="1:11" ht="14.1" customHeight="1" x14ac:dyDescent="0.2">
      <c r="A54" s="189">
        <v>9352</v>
      </c>
      <c r="B54" s="190" t="s">
        <v>279</v>
      </c>
      <c r="C54" s="190"/>
      <c r="D54" s="213">
        <f>297+51</f>
        <v>348</v>
      </c>
      <c r="E54" s="191" t="s">
        <v>292</v>
      </c>
      <c r="F54" s="191"/>
      <c r="G54" s="207" t="s">
        <v>296</v>
      </c>
      <c r="H54" s="207" t="s">
        <v>126</v>
      </c>
      <c r="I54" s="207">
        <v>74300</v>
      </c>
      <c r="J54" s="207" t="s">
        <v>4</v>
      </c>
      <c r="K54" s="207"/>
    </row>
    <row r="55" spans="1:11" ht="14.1" customHeight="1" x14ac:dyDescent="0.2">
      <c r="A55" s="127">
        <v>9701</v>
      </c>
      <c r="B55" s="217" t="s">
        <v>5</v>
      </c>
      <c r="C55" s="195"/>
      <c r="D55" s="214">
        <v>20</v>
      </c>
      <c r="E55" s="200" t="s">
        <v>294</v>
      </c>
      <c r="F55" s="225" t="s">
        <v>344</v>
      </c>
      <c r="G55" s="198" t="s">
        <v>35</v>
      </c>
      <c r="H55" s="198" t="s">
        <v>125</v>
      </c>
      <c r="I55" s="190">
        <v>74300</v>
      </c>
      <c r="J55" s="198" t="s">
        <v>4</v>
      </c>
      <c r="K55" s="198"/>
    </row>
    <row r="56" spans="1:11" ht="14.1" customHeight="1" x14ac:dyDescent="0.2">
      <c r="A56" s="189">
        <v>9360</v>
      </c>
      <c r="B56" s="190" t="s">
        <v>280</v>
      </c>
      <c r="C56" s="190"/>
      <c r="D56" s="213">
        <v>369</v>
      </c>
      <c r="E56" s="191" t="s">
        <v>292</v>
      </c>
      <c r="F56" s="191"/>
      <c r="G56" s="195" t="s">
        <v>296</v>
      </c>
      <c r="H56" s="195" t="s">
        <v>127</v>
      </c>
      <c r="I56" s="195">
        <v>74160</v>
      </c>
      <c r="J56" s="190" t="s">
        <v>98</v>
      </c>
      <c r="K56" s="195"/>
    </row>
    <row r="57" spans="1:11" ht="14.1" customHeight="1" x14ac:dyDescent="0.2">
      <c r="A57" s="209">
        <v>9173</v>
      </c>
      <c r="B57" s="210" t="s">
        <v>281</v>
      </c>
      <c r="C57" s="210"/>
      <c r="D57" s="215">
        <v>369</v>
      </c>
      <c r="E57" s="191" t="s">
        <v>292</v>
      </c>
      <c r="F57" s="191"/>
      <c r="G57" s="195" t="s">
        <v>296</v>
      </c>
      <c r="H57" s="195" t="s">
        <v>127</v>
      </c>
      <c r="I57" s="195">
        <v>74160</v>
      </c>
      <c r="J57" s="190" t="s">
        <v>98</v>
      </c>
      <c r="K57" s="195"/>
    </row>
    <row r="58" spans="1:11" ht="14.1" customHeight="1" x14ac:dyDescent="0.2">
      <c r="A58" s="189">
        <v>7558</v>
      </c>
      <c r="B58" s="192" t="s">
        <v>282</v>
      </c>
      <c r="C58" s="190"/>
      <c r="D58" s="213">
        <v>1116</v>
      </c>
      <c r="E58" s="197" t="s">
        <v>294</v>
      </c>
      <c r="F58" s="225" t="s">
        <v>344</v>
      </c>
      <c r="G58" s="211" t="s">
        <v>305</v>
      </c>
      <c r="H58" s="211" t="s">
        <v>219</v>
      </c>
      <c r="I58" s="211">
        <v>74200</v>
      </c>
      <c r="J58" s="211" t="s">
        <v>69</v>
      </c>
      <c r="K58" s="211"/>
    </row>
    <row r="59" spans="1:11" ht="14.1" customHeight="1" x14ac:dyDescent="0.2">
      <c r="A59" s="127" t="s">
        <v>110</v>
      </c>
      <c r="B59" s="192" t="s">
        <v>283</v>
      </c>
      <c r="C59" s="190"/>
      <c r="D59" s="213">
        <v>52</v>
      </c>
      <c r="E59" s="197" t="s">
        <v>294</v>
      </c>
      <c r="F59" s="225" t="s">
        <v>344</v>
      </c>
      <c r="G59" s="211" t="s">
        <v>305</v>
      </c>
      <c r="H59" s="211" t="s">
        <v>129</v>
      </c>
      <c r="I59" s="211">
        <v>74200</v>
      </c>
      <c r="J59" s="211" t="s">
        <v>69</v>
      </c>
      <c r="K59" s="129" t="s">
        <v>304</v>
      </c>
    </row>
    <row r="60" spans="1:11" ht="14.1" customHeight="1" x14ac:dyDescent="0.2">
      <c r="A60" s="189">
        <v>7659</v>
      </c>
      <c r="B60" s="192" t="s">
        <v>284</v>
      </c>
      <c r="C60" s="190"/>
      <c r="D60" s="213">
        <v>149.5</v>
      </c>
      <c r="E60" s="191" t="s">
        <v>294</v>
      </c>
      <c r="F60" s="225" t="s">
        <v>344</v>
      </c>
      <c r="G60" s="211" t="s">
        <v>146</v>
      </c>
      <c r="H60" s="211" t="s">
        <v>130</v>
      </c>
      <c r="I60" s="211">
        <v>74200</v>
      </c>
      <c r="J60" s="211" t="s">
        <v>69</v>
      </c>
      <c r="K60" s="211"/>
    </row>
    <row r="61" spans="1:11" ht="14.1" customHeight="1" x14ac:dyDescent="0.2">
      <c r="A61" s="189">
        <v>7630</v>
      </c>
      <c r="B61" s="192" t="s">
        <v>285</v>
      </c>
      <c r="C61" s="190"/>
      <c r="D61" s="213">
        <v>230</v>
      </c>
      <c r="E61" s="191" t="s">
        <v>294</v>
      </c>
      <c r="F61" s="225" t="s">
        <v>344</v>
      </c>
      <c r="G61" s="211" t="s">
        <v>146</v>
      </c>
      <c r="H61" s="211" t="s">
        <v>130</v>
      </c>
      <c r="I61" s="211">
        <v>74200</v>
      </c>
      <c r="J61" s="211" t="s">
        <v>69</v>
      </c>
      <c r="K61" s="211"/>
    </row>
    <row r="62" spans="1:11" ht="14.1" customHeight="1" x14ac:dyDescent="0.2">
      <c r="A62" s="189">
        <v>7538</v>
      </c>
      <c r="B62" s="192" t="s">
        <v>347</v>
      </c>
      <c r="C62" s="190" t="s">
        <v>345</v>
      </c>
      <c r="D62" s="213">
        <v>49</v>
      </c>
      <c r="E62" s="200" t="s">
        <v>294</v>
      </c>
      <c r="F62" s="225" t="s">
        <v>344</v>
      </c>
      <c r="G62" s="211" t="s">
        <v>147</v>
      </c>
      <c r="H62" s="211" t="s">
        <v>132</v>
      </c>
      <c r="I62" s="211">
        <v>74200</v>
      </c>
      <c r="J62" s="211" t="s">
        <v>69</v>
      </c>
      <c r="K62" s="211"/>
    </row>
    <row r="63" spans="1:11" ht="14.1" customHeight="1" x14ac:dyDescent="0.2">
      <c r="A63" s="189">
        <v>7548</v>
      </c>
      <c r="B63" s="192" t="s">
        <v>347</v>
      </c>
      <c r="C63" s="190" t="s">
        <v>346</v>
      </c>
      <c r="D63" s="213">
        <v>29</v>
      </c>
      <c r="E63" s="200" t="s">
        <v>294</v>
      </c>
      <c r="F63" s="225" t="s">
        <v>344</v>
      </c>
      <c r="G63" s="211" t="s">
        <v>147</v>
      </c>
      <c r="H63" s="211" t="s">
        <v>133</v>
      </c>
      <c r="I63" s="211">
        <v>74200</v>
      </c>
      <c r="J63" s="211" t="s">
        <v>69</v>
      </c>
      <c r="K63" s="211"/>
    </row>
    <row r="64" spans="1:11" ht="14.1" customHeight="1" x14ac:dyDescent="0.2">
      <c r="A64" s="189"/>
      <c r="B64" s="190" t="s">
        <v>316</v>
      </c>
      <c r="C64" s="190"/>
      <c r="D64" s="213">
        <v>2168</v>
      </c>
      <c r="E64" s="200" t="s">
        <v>292</v>
      </c>
      <c r="F64" s="200"/>
      <c r="G64" s="211" t="s">
        <v>296</v>
      </c>
      <c r="H64" s="211"/>
      <c r="I64" s="211">
        <v>74201</v>
      </c>
      <c r="J64" s="211" t="s">
        <v>69</v>
      </c>
      <c r="K64" s="211" t="s">
        <v>317</v>
      </c>
    </row>
    <row r="65" spans="1:12" ht="14.1" customHeight="1" x14ac:dyDescent="0.2">
      <c r="A65" s="189">
        <v>7640</v>
      </c>
      <c r="B65" s="192" t="s">
        <v>163</v>
      </c>
      <c r="C65" s="190" t="s">
        <v>300</v>
      </c>
      <c r="D65" s="213">
        <v>53.5</v>
      </c>
      <c r="E65" s="197" t="s">
        <v>294</v>
      </c>
      <c r="F65" s="225" t="s">
        <v>344</v>
      </c>
      <c r="G65" s="211" t="s">
        <v>145</v>
      </c>
      <c r="H65" s="211" t="s">
        <v>301</v>
      </c>
      <c r="I65" s="211">
        <v>74200</v>
      </c>
      <c r="J65" s="211" t="s">
        <v>69</v>
      </c>
      <c r="K65" s="211"/>
    </row>
    <row r="66" spans="1:12" ht="14.1" customHeight="1" x14ac:dyDescent="0.2">
      <c r="A66" s="189">
        <v>113</v>
      </c>
      <c r="B66" s="192" t="s">
        <v>349</v>
      </c>
      <c r="C66" s="190" t="s">
        <v>348</v>
      </c>
      <c r="D66" s="213">
        <v>45</v>
      </c>
      <c r="E66" s="200" t="s">
        <v>294</v>
      </c>
      <c r="F66" s="225" t="s">
        <v>344</v>
      </c>
      <c r="G66" s="211" t="s">
        <v>145</v>
      </c>
      <c r="H66" s="211" t="s">
        <v>326</v>
      </c>
      <c r="I66" s="211">
        <v>74200</v>
      </c>
      <c r="J66" s="211" t="s">
        <v>69</v>
      </c>
      <c r="K66" s="211" t="s">
        <v>322</v>
      </c>
    </row>
    <row r="67" spans="1:12" ht="14.1" customHeight="1" x14ac:dyDescent="0.2">
      <c r="A67" s="189">
        <v>113</v>
      </c>
      <c r="B67" s="192" t="s">
        <v>335</v>
      </c>
      <c r="C67" s="190" t="s">
        <v>350</v>
      </c>
      <c r="D67" s="213">
        <v>41</v>
      </c>
      <c r="E67" s="200" t="s">
        <v>294</v>
      </c>
      <c r="F67" s="225" t="s">
        <v>344</v>
      </c>
      <c r="G67" s="211" t="s">
        <v>148</v>
      </c>
      <c r="H67" s="211" t="s">
        <v>140</v>
      </c>
      <c r="I67" s="211">
        <v>74200</v>
      </c>
      <c r="J67" s="211" t="s">
        <v>69</v>
      </c>
      <c r="K67" s="211"/>
    </row>
    <row r="68" spans="1:12" ht="14.1" customHeight="1" x14ac:dyDescent="0.2">
      <c r="A68" s="189">
        <v>113</v>
      </c>
      <c r="B68" s="192" t="s">
        <v>352</v>
      </c>
      <c r="C68" s="190" t="s">
        <v>351</v>
      </c>
      <c r="D68" s="213">
        <v>27.3</v>
      </c>
      <c r="E68" s="200" t="s">
        <v>294</v>
      </c>
      <c r="F68" s="225" t="s">
        <v>344</v>
      </c>
      <c r="G68" s="211" t="s">
        <v>145</v>
      </c>
      <c r="H68" s="211" t="s">
        <v>139</v>
      </c>
      <c r="I68" s="211">
        <v>74200</v>
      </c>
      <c r="J68" s="211" t="s">
        <v>69</v>
      </c>
      <c r="K68" s="211"/>
    </row>
    <row r="69" spans="1:12" ht="14.1" customHeight="1" x14ac:dyDescent="0.2">
      <c r="A69" s="127">
        <v>9317</v>
      </c>
      <c r="B69" s="192" t="s">
        <v>151</v>
      </c>
      <c r="C69" s="190"/>
      <c r="D69" s="214">
        <v>20</v>
      </c>
      <c r="E69" s="200" t="s">
        <v>294</v>
      </c>
      <c r="F69" s="225" t="s">
        <v>344</v>
      </c>
      <c r="G69" s="211" t="s">
        <v>162</v>
      </c>
      <c r="H69" s="211" t="s">
        <v>246</v>
      </c>
      <c r="I69" s="211">
        <v>74200</v>
      </c>
      <c r="J69" s="211" t="s">
        <v>69</v>
      </c>
      <c r="K69" s="211"/>
    </row>
    <row r="70" spans="1:12" ht="14.1" customHeight="1" x14ac:dyDescent="0.2">
      <c r="A70" s="189">
        <v>7660</v>
      </c>
      <c r="B70" s="192" t="s">
        <v>87</v>
      </c>
      <c r="C70" s="192"/>
      <c r="D70" s="213">
        <v>115</v>
      </c>
      <c r="E70" s="191" t="s">
        <v>294</v>
      </c>
      <c r="F70" s="225" t="s">
        <v>344</v>
      </c>
      <c r="G70" s="211" t="s">
        <v>303</v>
      </c>
      <c r="H70" s="211" t="s">
        <v>314</v>
      </c>
      <c r="I70" s="211">
        <v>74500</v>
      </c>
      <c r="J70" s="211" t="s">
        <v>78</v>
      </c>
      <c r="K70" s="211"/>
      <c r="L70" s="40"/>
    </row>
    <row r="71" spans="1:12" ht="14.1" customHeight="1" x14ac:dyDescent="0.2">
      <c r="A71" s="189">
        <v>7963</v>
      </c>
      <c r="B71" s="218" t="s">
        <v>91</v>
      </c>
      <c r="C71" s="192"/>
      <c r="D71" s="213">
        <v>188</v>
      </c>
      <c r="E71" s="212" t="s">
        <v>294</v>
      </c>
      <c r="F71" s="225" t="s">
        <v>344</v>
      </c>
      <c r="G71" s="211" t="s">
        <v>303</v>
      </c>
      <c r="H71" s="211" t="s">
        <v>131</v>
      </c>
      <c r="I71" s="211">
        <v>74500</v>
      </c>
      <c r="J71" s="211" t="s">
        <v>78</v>
      </c>
      <c r="K71" s="211"/>
    </row>
    <row r="72" spans="1:12" ht="14.1" customHeight="1" x14ac:dyDescent="0.2">
      <c r="A72" s="199">
        <v>113</v>
      </c>
      <c r="B72" s="223" t="s">
        <v>353</v>
      </c>
      <c r="C72" s="223" t="s">
        <v>324</v>
      </c>
      <c r="D72" s="213">
        <v>60</v>
      </c>
      <c r="E72" s="197" t="s">
        <v>294</v>
      </c>
      <c r="F72" s="225" t="s">
        <v>344</v>
      </c>
      <c r="G72" s="198" t="s">
        <v>145</v>
      </c>
      <c r="H72" s="198" t="s">
        <v>236</v>
      </c>
      <c r="I72" s="190">
        <v>74800</v>
      </c>
      <c r="J72" s="198" t="s">
        <v>78</v>
      </c>
      <c r="K72" s="198" t="s">
        <v>322</v>
      </c>
    </row>
    <row r="73" spans="1:12" ht="14.1" customHeight="1" x14ac:dyDescent="0.2">
      <c r="A73" s="189">
        <v>113</v>
      </c>
      <c r="B73" s="218" t="s">
        <v>330</v>
      </c>
      <c r="C73" s="192"/>
      <c r="D73" s="213">
        <v>38</v>
      </c>
      <c r="E73" s="212" t="s">
        <v>294</v>
      </c>
      <c r="F73" s="216"/>
      <c r="G73" s="211" t="s">
        <v>328</v>
      </c>
      <c r="H73" s="211" t="s">
        <v>329</v>
      </c>
      <c r="I73" s="211">
        <v>74000</v>
      </c>
      <c r="J73" s="211" t="s">
        <v>327</v>
      </c>
      <c r="K73" s="211" t="s">
        <v>321</v>
      </c>
    </row>
    <row r="74" spans="1:12" ht="13.5" thickBot="1" x14ac:dyDescent="0.25">
      <c r="E74" s="42"/>
      <c r="F74" s="42"/>
      <c r="H74" s="2"/>
      <c r="I74" s="2"/>
    </row>
    <row r="75" spans="1:12" ht="13.5" thickBot="1" x14ac:dyDescent="0.25">
      <c r="B75"/>
      <c r="C75" s="220" t="s">
        <v>313</v>
      </c>
      <c r="D75" s="221">
        <f>SUM(D5:D73)</f>
        <v>31173.41</v>
      </c>
      <c r="E75" s="2"/>
      <c r="F75" s="2"/>
      <c r="G75" s="2"/>
      <c r="H75" s="2"/>
      <c r="I75" s="2"/>
      <c r="J75" s="2"/>
      <c r="K75" s="2"/>
      <c r="L75" s="2"/>
    </row>
  </sheetData>
  <autoFilter ref="A4:K73" xr:uid="{00000000-0001-0000-0000-000000000000}"/>
  <mergeCells count="1">
    <mergeCell ref="A1:K2"/>
  </mergeCells>
  <phoneticPr fontId="18" type="noConversion"/>
  <printOptions horizontalCentered="1"/>
  <pageMargins left="0.19685039370078741" right="0.19685039370078741" top="0.78740157480314965" bottom="0.19685039370078741" header="0.19685039370078741" footer="0.19685039370078741"/>
  <pageSetup paperSize="8" scale="76" orientation="landscape" r:id="rId1"/>
  <headerFooter alignWithMargins="0">
    <oddHeader>&amp;L&amp;G</oddHeader>
  </headerFooter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K94"/>
  <sheetViews>
    <sheetView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A20" sqref="A20"/>
    </sheetView>
  </sheetViews>
  <sheetFormatPr baseColWidth="10" defaultColWidth="11.42578125" defaultRowHeight="12.75" x14ac:dyDescent="0.2"/>
  <cols>
    <col min="1" max="1" width="10.7109375" style="1" bestFit="1" customWidth="1"/>
    <col min="2" max="2" width="34.85546875" style="1" bestFit="1" customWidth="1"/>
    <col min="3" max="3" width="42.7109375" style="1" hidden="1" customWidth="1"/>
    <col min="4" max="4" width="16.42578125" style="1" bestFit="1" customWidth="1"/>
    <col min="5" max="5" width="21.28515625" style="1" hidden="1" customWidth="1"/>
    <col min="6" max="6" width="42.42578125" style="1" bestFit="1" customWidth="1"/>
    <col min="7" max="7" width="6" style="1" bestFit="1" customWidth="1"/>
    <col min="8" max="8" width="26.85546875" style="1" bestFit="1" customWidth="1"/>
    <col min="9" max="9" width="35.5703125" style="1" customWidth="1"/>
    <col min="10" max="10" width="25" style="1" hidden="1" customWidth="1"/>
    <col min="11" max="11" width="26.42578125" style="1" customWidth="1"/>
    <col min="12" max="16384" width="11.42578125" style="1"/>
  </cols>
  <sheetData>
    <row r="1" spans="1:11" ht="13.5" customHeight="1" thickTop="1" x14ac:dyDescent="0.2">
      <c r="A1" s="226" t="s">
        <v>142</v>
      </c>
      <c r="B1" s="227"/>
      <c r="C1" s="227"/>
      <c r="D1" s="227"/>
      <c r="E1" s="227"/>
      <c r="F1" s="227"/>
      <c r="G1" s="227"/>
      <c r="H1" s="227"/>
      <c r="I1" s="227"/>
      <c r="J1" s="230"/>
      <c r="K1" s="188"/>
    </row>
    <row r="2" spans="1:11" ht="13.5" customHeight="1" thickBot="1" x14ac:dyDescent="0.25">
      <c r="A2" s="228"/>
      <c r="B2" s="229"/>
      <c r="C2" s="229"/>
      <c r="D2" s="229"/>
      <c r="E2" s="229"/>
      <c r="F2" s="229"/>
      <c r="G2" s="229"/>
      <c r="H2" s="229"/>
      <c r="I2" s="229"/>
      <c r="J2" s="231"/>
      <c r="K2" s="188"/>
    </row>
    <row r="3" spans="1:11" ht="14.25" thickTop="1" thickBot="1" x14ac:dyDescent="0.25"/>
    <row r="4" spans="1:11" s="9" customFormat="1" ht="15.75" x14ac:dyDescent="0.2">
      <c r="A4" s="46" t="s">
        <v>80</v>
      </c>
      <c r="B4" s="46" t="s">
        <v>167</v>
      </c>
      <c r="C4" s="137" t="s">
        <v>168</v>
      </c>
      <c r="D4" s="157" t="s">
        <v>15</v>
      </c>
      <c r="E4" s="142" t="s">
        <v>109</v>
      </c>
      <c r="F4" s="46" t="s">
        <v>111</v>
      </c>
      <c r="G4" s="46" t="s">
        <v>165</v>
      </c>
      <c r="H4" s="46" t="s">
        <v>166</v>
      </c>
      <c r="I4" s="46" t="s">
        <v>248</v>
      </c>
      <c r="J4" s="46" t="s">
        <v>143</v>
      </c>
    </row>
    <row r="5" spans="1:11" ht="14.1" customHeight="1" x14ac:dyDescent="0.2">
      <c r="A5" s="97">
        <v>2</v>
      </c>
      <c r="B5" s="7" t="s">
        <v>7</v>
      </c>
      <c r="C5" s="54"/>
      <c r="D5" s="37">
        <v>14934</v>
      </c>
      <c r="E5" s="143"/>
      <c r="F5" s="86" t="s">
        <v>113</v>
      </c>
      <c r="G5" s="8">
        <v>74800</v>
      </c>
      <c r="H5" s="78" t="s">
        <v>11</v>
      </c>
      <c r="I5" s="78"/>
      <c r="J5" s="78"/>
    </row>
    <row r="6" spans="1:11" ht="14.1" customHeight="1" x14ac:dyDescent="0.2">
      <c r="A6" s="98">
        <v>2</v>
      </c>
      <c r="B6" s="5" t="s">
        <v>8</v>
      </c>
      <c r="C6" s="52"/>
      <c r="D6" s="36">
        <v>902</v>
      </c>
      <c r="E6" s="144"/>
      <c r="F6" s="87" t="s">
        <v>113</v>
      </c>
      <c r="G6" s="5">
        <v>74800</v>
      </c>
      <c r="H6" s="80" t="s">
        <v>11</v>
      </c>
      <c r="I6" s="80"/>
      <c r="J6" s="80"/>
    </row>
    <row r="7" spans="1:11" ht="14.1" customHeight="1" x14ac:dyDescent="0.2">
      <c r="A7" s="98">
        <v>300</v>
      </c>
      <c r="B7" s="5" t="s">
        <v>0</v>
      </c>
      <c r="C7" s="61"/>
      <c r="D7" s="36">
        <v>548.95000000000005</v>
      </c>
      <c r="E7" s="144"/>
      <c r="F7" s="87" t="s">
        <v>112</v>
      </c>
      <c r="G7" s="5">
        <v>74800</v>
      </c>
      <c r="H7" s="80" t="s">
        <v>11</v>
      </c>
      <c r="I7" s="80"/>
      <c r="J7" s="80"/>
    </row>
    <row r="8" spans="1:11" ht="14.1" customHeight="1" x14ac:dyDescent="0.2">
      <c r="A8" s="98">
        <v>300</v>
      </c>
      <c r="B8" s="3" t="s">
        <v>1</v>
      </c>
      <c r="C8" s="50"/>
      <c r="D8" s="36">
        <v>548.95000000000005</v>
      </c>
      <c r="E8" s="144"/>
      <c r="F8" s="88" t="s">
        <v>112</v>
      </c>
      <c r="G8" s="43">
        <v>74800</v>
      </c>
      <c r="H8" s="92" t="s">
        <v>11</v>
      </c>
      <c r="I8" s="92"/>
      <c r="J8" s="92"/>
    </row>
    <row r="9" spans="1:11" ht="14.1" customHeight="1" x14ac:dyDescent="0.2">
      <c r="A9" s="98">
        <v>113</v>
      </c>
      <c r="B9" s="43" t="s">
        <v>22</v>
      </c>
      <c r="C9" s="49"/>
      <c r="D9" s="172">
        <v>489</v>
      </c>
      <c r="E9" s="144"/>
      <c r="F9" s="89" t="s">
        <v>164</v>
      </c>
      <c r="G9" s="3">
        <v>74800</v>
      </c>
      <c r="H9" s="93" t="s">
        <v>11</v>
      </c>
      <c r="I9" s="187" t="s">
        <v>224</v>
      </c>
      <c r="J9" s="187" t="s">
        <v>224</v>
      </c>
    </row>
    <row r="10" spans="1:11" ht="14.1" customHeight="1" x14ac:dyDescent="0.2">
      <c r="A10" s="98">
        <v>114</v>
      </c>
      <c r="B10" s="44" t="s">
        <v>18</v>
      </c>
      <c r="C10" s="61"/>
      <c r="D10" s="172">
        <v>140</v>
      </c>
      <c r="E10" s="144"/>
      <c r="F10" s="89" t="s">
        <v>164</v>
      </c>
      <c r="G10" s="3">
        <v>74800</v>
      </c>
      <c r="H10" s="93" t="s">
        <v>11</v>
      </c>
      <c r="I10" s="187" t="s">
        <v>224</v>
      </c>
      <c r="J10" s="187" t="s">
        <v>224</v>
      </c>
    </row>
    <row r="11" spans="1:11" ht="14.1" customHeight="1" x14ac:dyDescent="0.2">
      <c r="A11" s="97">
        <v>9320</v>
      </c>
      <c r="B11" s="7" t="s">
        <v>9</v>
      </c>
      <c r="C11" s="50"/>
      <c r="D11" s="36">
        <v>302.5</v>
      </c>
      <c r="E11" s="144">
        <v>0.25</v>
      </c>
      <c r="F11" s="87" t="s">
        <v>115</v>
      </c>
      <c r="G11" s="5">
        <v>74800</v>
      </c>
      <c r="H11" s="80" t="s">
        <v>11</v>
      </c>
      <c r="I11" s="80"/>
      <c r="J11" s="80"/>
    </row>
    <row r="12" spans="1:11" ht="14.1" customHeight="1" x14ac:dyDescent="0.2">
      <c r="A12" s="98">
        <v>9072</v>
      </c>
      <c r="B12" s="5" t="s">
        <v>23</v>
      </c>
      <c r="C12" s="49"/>
      <c r="D12" s="36">
        <v>302.5</v>
      </c>
      <c r="E12" s="144">
        <v>0.25</v>
      </c>
      <c r="F12" s="87" t="s">
        <v>115</v>
      </c>
      <c r="G12" s="5">
        <v>74800</v>
      </c>
      <c r="H12" s="80" t="s">
        <v>11</v>
      </c>
      <c r="I12" s="80"/>
      <c r="J12" s="80"/>
    </row>
    <row r="13" spans="1:11" ht="14.1" customHeight="1" x14ac:dyDescent="0.2">
      <c r="A13" s="98">
        <v>9032</v>
      </c>
      <c r="B13" s="5" t="s">
        <v>16</v>
      </c>
      <c r="C13" s="61" t="s">
        <v>170</v>
      </c>
      <c r="D13" s="36">
        <v>302.5</v>
      </c>
      <c r="E13" s="144">
        <v>0.25</v>
      </c>
      <c r="F13" s="87" t="s">
        <v>115</v>
      </c>
      <c r="G13" s="5">
        <v>74800</v>
      </c>
      <c r="H13" s="80" t="s">
        <v>11</v>
      </c>
      <c r="I13" s="80"/>
      <c r="J13" s="80"/>
    </row>
    <row r="14" spans="1:11" ht="14.1" customHeight="1" x14ac:dyDescent="0.2">
      <c r="A14" s="98">
        <v>9042</v>
      </c>
      <c r="B14" s="67" t="s">
        <v>169</v>
      </c>
      <c r="C14" s="50" t="s">
        <v>171</v>
      </c>
      <c r="D14" s="36">
        <v>302.5</v>
      </c>
      <c r="E14" s="144">
        <v>0.25</v>
      </c>
      <c r="F14" s="87" t="s">
        <v>115</v>
      </c>
      <c r="G14" s="5">
        <v>74800</v>
      </c>
      <c r="H14" s="80" t="s">
        <v>11</v>
      </c>
      <c r="I14" s="80"/>
      <c r="J14" s="80"/>
    </row>
    <row r="15" spans="1:11" ht="14.1" customHeight="1" x14ac:dyDescent="0.2">
      <c r="A15" s="99">
        <v>9080</v>
      </c>
      <c r="B15" s="12" t="s">
        <v>17</v>
      </c>
      <c r="C15" s="49"/>
      <c r="D15" s="68">
        <v>60</v>
      </c>
      <c r="E15" s="145"/>
      <c r="F15" s="87" t="s">
        <v>43</v>
      </c>
      <c r="G15" s="5">
        <v>74800</v>
      </c>
      <c r="H15" s="80" t="s">
        <v>11</v>
      </c>
      <c r="I15" s="80"/>
      <c r="J15" s="80" t="s">
        <v>187</v>
      </c>
    </row>
    <row r="16" spans="1:11" ht="14.1" customHeight="1" x14ac:dyDescent="0.2">
      <c r="A16" s="98">
        <v>113</v>
      </c>
      <c r="B16" s="12" t="s">
        <v>59</v>
      </c>
      <c r="C16" s="61"/>
      <c r="D16" s="48">
        <f>+Locations!B8</f>
        <v>90</v>
      </c>
      <c r="E16" s="146"/>
      <c r="F16" s="90" t="s">
        <v>41</v>
      </c>
      <c r="G16" s="5">
        <v>74800</v>
      </c>
      <c r="H16" s="94" t="s">
        <v>11</v>
      </c>
      <c r="I16" s="94"/>
      <c r="J16" s="94" t="s">
        <v>144</v>
      </c>
    </row>
    <row r="17" spans="1:10" ht="14.1" customHeight="1" x14ac:dyDescent="0.2">
      <c r="A17" s="98">
        <v>113</v>
      </c>
      <c r="B17" s="12" t="s">
        <v>60</v>
      </c>
      <c r="C17" s="50"/>
      <c r="D17" s="48">
        <f>+Locations!B9</f>
        <v>90</v>
      </c>
      <c r="E17" s="146"/>
      <c r="F17" s="90" t="s">
        <v>41</v>
      </c>
      <c r="G17" s="5">
        <v>74800</v>
      </c>
      <c r="H17" s="94" t="s">
        <v>11</v>
      </c>
      <c r="I17" s="94"/>
      <c r="J17" s="94" t="s">
        <v>144</v>
      </c>
    </row>
    <row r="18" spans="1:10" ht="14.1" customHeight="1" x14ac:dyDescent="0.2">
      <c r="A18" s="98">
        <v>113</v>
      </c>
      <c r="B18" s="22" t="s">
        <v>157</v>
      </c>
      <c r="C18" s="49"/>
      <c r="D18" s="48">
        <f>+Locations!B10</f>
        <v>170</v>
      </c>
      <c r="E18" s="146"/>
      <c r="F18" s="90" t="s">
        <v>116</v>
      </c>
      <c r="G18" s="5">
        <v>74800</v>
      </c>
      <c r="H18" s="94" t="s">
        <v>11</v>
      </c>
      <c r="I18" s="94"/>
      <c r="J18" s="94" t="s">
        <v>156</v>
      </c>
    </row>
    <row r="19" spans="1:10" ht="14.1" customHeight="1" x14ac:dyDescent="0.2">
      <c r="A19" s="74">
        <v>113</v>
      </c>
      <c r="B19" s="62" t="s">
        <v>172</v>
      </c>
      <c r="C19" s="61"/>
      <c r="D19" s="36">
        <v>45</v>
      </c>
      <c r="E19" s="146"/>
      <c r="F19" s="90" t="s">
        <v>178</v>
      </c>
      <c r="G19" s="5">
        <v>74800</v>
      </c>
      <c r="H19" s="94" t="s">
        <v>11</v>
      </c>
      <c r="I19" s="94"/>
      <c r="J19" s="94" t="s">
        <v>233</v>
      </c>
    </row>
    <row r="20" spans="1:10" ht="14.1" customHeight="1" x14ac:dyDescent="0.2">
      <c r="A20" s="74">
        <v>113</v>
      </c>
      <c r="B20" s="62" t="s">
        <v>173</v>
      </c>
      <c r="C20" s="50"/>
      <c r="D20" s="36">
        <v>37</v>
      </c>
      <c r="E20" s="146"/>
      <c r="F20" s="90" t="s">
        <v>179</v>
      </c>
      <c r="G20" s="5">
        <v>74800</v>
      </c>
      <c r="H20" s="94" t="s">
        <v>11</v>
      </c>
      <c r="I20" s="94"/>
      <c r="J20" s="94" t="s">
        <v>233</v>
      </c>
    </row>
    <row r="21" spans="1:10" ht="14.1" customHeight="1" x14ac:dyDescent="0.2">
      <c r="A21" s="75">
        <v>113</v>
      </c>
      <c r="B21" s="63" t="s">
        <v>174</v>
      </c>
      <c r="C21" s="49"/>
      <c r="D21" s="39">
        <v>67.2</v>
      </c>
      <c r="E21" s="147"/>
      <c r="F21" s="91" t="s">
        <v>180</v>
      </c>
      <c r="G21" s="6">
        <v>74800</v>
      </c>
      <c r="H21" s="95" t="s">
        <v>11</v>
      </c>
      <c r="I21" s="95"/>
      <c r="J21" s="95" t="s">
        <v>233</v>
      </c>
    </row>
    <row r="22" spans="1:10" ht="14.1" customHeight="1" x14ac:dyDescent="0.2">
      <c r="A22" s="65"/>
      <c r="B22" s="66"/>
      <c r="C22" s="53" t="s">
        <v>176</v>
      </c>
      <c r="D22" s="158">
        <f>SUM(D5:D21)</f>
        <v>19332.100000000002</v>
      </c>
      <c r="E22" s="96"/>
      <c r="F22" s="69"/>
      <c r="G22" s="69"/>
      <c r="H22" s="69"/>
      <c r="I22" s="96"/>
      <c r="J22" s="96"/>
    </row>
    <row r="23" spans="1:10" ht="14.1" customHeight="1" x14ac:dyDescent="0.2">
      <c r="A23" s="77">
        <v>9071</v>
      </c>
      <c r="B23" s="8" t="s">
        <v>23</v>
      </c>
      <c r="C23" s="57"/>
      <c r="D23" s="38">
        <f>191-D27</f>
        <v>179</v>
      </c>
      <c r="E23" s="148">
        <f>D23/$D$31</f>
        <v>0.23650969821891019</v>
      </c>
      <c r="F23" s="78" t="s">
        <v>114</v>
      </c>
      <c r="G23" s="78">
        <v>74130</v>
      </c>
      <c r="H23" s="78" t="s">
        <v>175</v>
      </c>
      <c r="I23" s="78"/>
      <c r="J23" s="78"/>
    </row>
    <row r="24" spans="1:10" ht="14.1" customHeight="1" x14ac:dyDescent="0.2">
      <c r="A24" s="79">
        <v>9074</v>
      </c>
      <c r="B24" s="5" t="s">
        <v>21</v>
      </c>
      <c r="C24" s="52"/>
      <c r="D24" s="36">
        <f>179+90</f>
        <v>269</v>
      </c>
      <c r="E24" s="144">
        <f>D24/$D$31</f>
        <v>0.35542518894350189</v>
      </c>
      <c r="F24" s="80" t="s">
        <v>114</v>
      </c>
      <c r="G24" s="80">
        <v>74130</v>
      </c>
      <c r="H24" s="80" t="s">
        <v>175</v>
      </c>
      <c r="I24" s="80"/>
      <c r="J24" s="80"/>
    </row>
    <row r="25" spans="1:10" ht="14.1" customHeight="1" x14ac:dyDescent="0.2">
      <c r="A25" s="79">
        <v>113</v>
      </c>
      <c r="B25" s="5" t="s">
        <v>26</v>
      </c>
      <c r="C25" s="52"/>
      <c r="D25" s="36">
        <v>85.35</v>
      </c>
      <c r="E25" s="144">
        <f>(D25+D26)/D31</f>
        <v>0.21119391152687486</v>
      </c>
      <c r="F25" s="80" t="s">
        <v>114</v>
      </c>
      <c r="G25" s="80">
        <v>74130</v>
      </c>
      <c r="H25" s="80" t="s">
        <v>175</v>
      </c>
      <c r="I25" s="80"/>
      <c r="J25" s="80"/>
    </row>
    <row r="26" spans="1:10" ht="14.1" customHeight="1" x14ac:dyDescent="0.2">
      <c r="A26" s="79">
        <v>113</v>
      </c>
      <c r="B26" s="5" t="s">
        <v>25</v>
      </c>
      <c r="C26" s="52"/>
      <c r="D26" s="36">
        <v>74.489999999999995</v>
      </c>
      <c r="E26" s="149">
        <v>0.18</v>
      </c>
      <c r="F26" s="80" t="s">
        <v>114</v>
      </c>
      <c r="G26" s="80">
        <v>74130</v>
      </c>
      <c r="H26" s="80" t="s">
        <v>175</v>
      </c>
      <c r="I26" s="80"/>
      <c r="J26" s="80"/>
    </row>
    <row r="27" spans="1:10" ht="14.1" customHeight="1" x14ac:dyDescent="0.2">
      <c r="A27" s="81">
        <v>9075</v>
      </c>
      <c r="B27" s="43" t="s">
        <v>141</v>
      </c>
      <c r="C27" s="49"/>
      <c r="D27" s="48">
        <v>12</v>
      </c>
      <c r="E27" s="144">
        <f>D27/$D$31</f>
        <v>1.5855398763278895E-2</v>
      </c>
      <c r="F27" s="80" t="s">
        <v>114</v>
      </c>
      <c r="G27" s="80">
        <v>74130</v>
      </c>
      <c r="H27" s="80" t="s">
        <v>175</v>
      </c>
      <c r="I27" s="80"/>
      <c r="J27" s="80"/>
    </row>
    <row r="28" spans="1:10" ht="14.1" customHeight="1" x14ac:dyDescent="0.2">
      <c r="A28" s="70"/>
      <c r="B28" s="82" t="s">
        <v>250</v>
      </c>
      <c r="C28" s="49"/>
      <c r="D28" s="172">
        <v>137</v>
      </c>
      <c r="E28" s="144"/>
      <c r="F28" s="47"/>
      <c r="G28" s="80">
        <v>74130</v>
      </c>
      <c r="H28" s="80" t="s">
        <v>175</v>
      </c>
      <c r="I28" s="73"/>
      <c r="J28" s="47"/>
    </row>
    <row r="29" spans="1:10" ht="14.1" customHeight="1" x14ac:dyDescent="0.2">
      <c r="A29" s="83">
        <v>9079</v>
      </c>
      <c r="B29" s="43" t="s">
        <v>181</v>
      </c>
      <c r="C29" s="138" t="s">
        <v>182</v>
      </c>
      <c r="D29" s="71"/>
      <c r="E29" s="144"/>
      <c r="F29" s="25" t="s">
        <v>184</v>
      </c>
      <c r="G29" s="80">
        <v>74130</v>
      </c>
      <c r="H29" s="80" t="s">
        <v>175</v>
      </c>
      <c r="I29" s="25" t="s">
        <v>185</v>
      </c>
      <c r="J29" s="25"/>
    </row>
    <row r="30" spans="1:10" ht="14.1" customHeight="1" x14ac:dyDescent="0.2">
      <c r="A30" s="76">
        <v>9078</v>
      </c>
      <c r="B30" s="10" t="s">
        <v>183</v>
      </c>
      <c r="C30" s="139" t="s">
        <v>182</v>
      </c>
      <c r="D30" s="72"/>
      <c r="E30" s="150"/>
      <c r="F30" s="84" t="s">
        <v>184</v>
      </c>
      <c r="G30" s="85">
        <v>74130</v>
      </c>
      <c r="H30" s="85" t="s">
        <v>175</v>
      </c>
      <c r="I30" s="84" t="s">
        <v>185</v>
      </c>
      <c r="J30" s="84"/>
    </row>
    <row r="31" spans="1:10" ht="14.1" customHeight="1" x14ac:dyDescent="0.2">
      <c r="A31" s="65"/>
      <c r="B31" s="66"/>
      <c r="C31" s="53" t="s">
        <v>186</v>
      </c>
      <c r="D31" s="158">
        <f>SUM(D23:D30)</f>
        <v>756.84</v>
      </c>
      <c r="E31" s="96"/>
      <c r="F31" s="69"/>
      <c r="G31" s="69"/>
      <c r="H31" s="69"/>
      <c r="I31" s="96"/>
      <c r="J31" s="96"/>
    </row>
    <row r="32" spans="1:10" ht="14.1" customHeight="1" x14ac:dyDescent="0.2">
      <c r="A32" s="77">
        <v>113</v>
      </c>
      <c r="B32" s="100" t="s">
        <v>49</v>
      </c>
      <c r="C32" s="140"/>
      <c r="D32" s="159">
        <v>170</v>
      </c>
      <c r="E32" s="148">
        <f>D32/$D$34</f>
        <v>0.5</v>
      </c>
      <c r="F32" s="102" t="s">
        <v>117</v>
      </c>
      <c r="G32" s="102">
        <v>74800</v>
      </c>
      <c r="H32" s="78" t="s">
        <v>40</v>
      </c>
      <c r="I32" s="78"/>
      <c r="J32" s="78" t="s">
        <v>159</v>
      </c>
    </row>
    <row r="33" spans="1:10" ht="14.1" customHeight="1" x14ac:dyDescent="0.2">
      <c r="A33" s="109">
        <v>113</v>
      </c>
      <c r="B33" s="11" t="s">
        <v>50</v>
      </c>
      <c r="C33" s="51"/>
      <c r="D33" s="160">
        <v>170</v>
      </c>
      <c r="E33" s="150">
        <f>D33/$D$34</f>
        <v>0.5</v>
      </c>
      <c r="F33" s="103" t="s">
        <v>118</v>
      </c>
      <c r="G33" s="103">
        <v>74800</v>
      </c>
      <c r="H33" s="103" t="s">
        <v>40</v>
      </c>
      <c r="I33" s="85"/>
      <c r="J33" s="85" t="s">
        <v>159</v>
      </c>
    </row>
    <row r="34" spans="1:10" ht="14.1" customHeight="1" x14ac:dyDescent="0.2">
      <c r="A34" s="116"/>
      <c r="B34" s="66"/>
      <c r="C34" s="53" t="s">
        <v>196</v>
      </c>
      <c r="D34" s="158">
        <f>SUM(D32:D33)</f>
        <v>340</v>
      </c>
      <c r="E34" s="96"/>
      <c r="F34" s="69"/>
      <c r="G34" s="69"/>
      <c r="H34" s="69"/>
      <c r="I34" s="96"/>
      <c r="J34" s="96"/>
    </row>
    <row r="35" spans="1:10" ht="14.1" customHeight="1" x14ac:dyDescent="0.2">
      <c r="A35" s="77">
        <v>9273</v>
      </c>
      <c r="B35" s="8" t="s">
        <v>23</v>
      </c>
      <c r="C35" s="57"/>
      <c r="D35" s="38">
        <f>228+36</f>
        <v>264</v>
      </c>
      <c r="E35" s="148">
        <f>(D35/$D$42)</f>
        <v>0.25190839694656486</v>
      </c>
      <c r="F35" s="102" t="s">
        <v>119</v>
      </c>
      <c r="G35" s="102">
        <v>74700</v>
      </c>
      <c r="H35" s="78" t="s">
        <v>2</v>
      </c>
      <c r="I35" s="102"/>
      <c r="J35" s="102"/>
    </row>
    <row r="36" spans="1:10" ht="14.1" customHeight="1" x14ac:dyDescent="0.2">
      <c r="A36" s="79">
        <v>9340</v>
      </c>
      <c r="B36" s="5" t="s">
        <v>9</v>
      </c>
      <c r="C36" s="52"/>
      <c r="D36" s="36">
        <f>240+37</f>
        <v>277</v>
      </c>
      <c r="E36" s="144">
        <f>(D36/$D$42)</f>
        <v>0.26431297709923662</v>
      </c>
      <c r="F36" s="108" t="s">
        <v>119</v>
      </c>
      <c r="G36" s="108">
        <v>74700</v>
      </c>
      <c r="H36" s="108" t="s">
        <v>2</v>
      </c>
      <c r="I36" s="108"/>
      <c r="J36" s="108"/>
    </row>
    <row r="37" spans="1:10" ht="14.1" customHeight="1" x14ac:dyDescent="0.2">
      <c r="A37" s="79">
        <v>9232</v>
      </c>
      <c r="B37" s="5" t="s">
        <v>16</v>
      </c>
      <c r="C37" s="52"/>
      <c r="D37" s="36">
        <f>176+28</f>
        <v>204</v>
      </c>
      <c r="E37" s="144">
        <f>(D37/$D$42)</f>
        <v>0.19465648854961831</v>
      </c>
      <c r="F37" s="108" t="s">
        <v>119</v>
      </c>
      <c r="G37" s="108">
        <v>74700</v>
      </c>
      <c r="H37" s="108" t="s">
        <v>2</v>
      </c>
      <c r="I37" s="108"/>
      <c r="J37" s="108"/>
    </row>
    <row r="38" spans="1:10" ht="14.1" customHeight="1" x14ac:dyDescent="0.2">
      <c r="A38" s="79">
        <v>9343</v>
      </c>
      <c r="B38" s="5" t="s">
        <v>12</v>
      </c>
      <c r="C38" s="52" t="s">
        <v>191</v>
      </c>
      <c r="D38" s="36">
        <f>262+41</f>
        <v>303</v>
      </c>
      <c r="E38" s="144">
        <f>(D38/$D$42)</f>
        <v>0.28912213740458015</v>
      </c>
      <c r="F38" s="108" t="s">
        <v>119</v>
      </c>
      <c r="G38" s="108">
        <v>74700</v>
      </c>
      <c r="H38" s="108" t="s">
        <v>2</v>
      </c>
      <c r="I38" s="108"/>
      <c r="J38" s="108"/>
    </row>
    <row r="39" spans="1:10" ht="14.1" customHeight="1" x14ac:dyDescent="0.2">
      <c r="A39" s="79">
        <v>9705</v>
      </c>
      <c r="B39" s="5" t="s">
        <v>188</v>
      </c>
      <c r="C39" s="52"/>
      <c r="D39" s="71"/>
      <c r="E39" s="144"/>
      <c r="F39" s="108" t="s">
        <v>192</v>
      </c>
      <c r="G39" s="108">
        <v>74700</v>
      </c>
      <c r="H39" s="108" t="s">
        <v>2</v>
      </c>
      <c r="I39" s="80" t="s">
        <v>194</v>
      </c>
      <c r="J39" s="80"/>
    </row>
    <row r="40" spans="1:10" ht="14.1" customHeight="1" x14ac:dyDescent="0.2">
      <c r="A40" s="79">
        <v>9274</v>
      </c>
      <c r="B40" s="5" t="s">
        <v>189</v>
      </c>
      <c r="C40" s="52"/>
      <c r="D40" s="71"/>
      <c r="E40" s="144"/>
      <c r="F40" s="108" t="s">
        <v>193</v>
      </c>
      <c r="G40" s="108">
        <v>74700</v>
      </c>
      <c r="H40" s="108" t="s">
        <v>2</v>
      </c>
      <c r="I40" s="80" t="s">
        <v>195</v>
      </c>
      <c r="J40" s="80"/>
    </row>
    <row r="41" spans="1:10" ht="14.1" customHeight="1" x14ac:dyDescent="0.2">
      <c r="A41" s="109">
        <v>9342</v>
      </c>
      <c r="B41" s="6" t="s">
        <v>190</v>
      </c>
      <c r="C41" s="56"/>
      <c r="D41" s="72"/>
      <c r="E41" s="150"/>
      <c r="F41" s="103" t="s">
        <v>193</v>
      </c>
      <c r="G41" s="103">
        <v>74700</v>
      </c>
      <c r="H41" s="103" t="s">
        <v>2</v>
      </c>
      <c r="I41" s="85" t="s">
        <v>195</v>
      </c>
      <c r="J41" s="85"/>
    </row>
    <row r="42" spans="1:10" ht="14.1" customHeight="1" x14ac:dyDescent="0.2">
      <c r="A42" s="116"/>
      <c r="B42" s="117"/>
      <c r="C42" s="59" t="s">
        <v>197</v>
      </c>
      <c r="D42" s="161">
        <f>SUM(D35:D38)</f>
        <v>1048</v>
      </c>
      <c r="E42" s="119"/>
      <c r="F42" s="118"/>
      <c r="G42" s="118"/>
      <c r="H42" s="118"/>
      <c r="I42" s="119"/>
      <c r="J42" s="119"/>
    </row>
    <row r="43" spans="1:10" ht="14.1" customHeight="1" x14ac:dyDescent="0.2">
      <c r="A43" s="77">
        <v>9312</v>
      </c>
      <c r="B43" s="8" t="s">
        <v>12</v>
      </c>
      <c r="C43" s="57" t="s">
        <v>201</v>
      </c>
      <c r="D43" s="38">
        <f>1038-448</f>
        <v>590</v>
      </c>
      <c r="E43" s="148">
        <f>D43/(D43+D44)</f>
        <v>0.5684007707129094</v>
      </c>
      <c r="F43" s="102" t="s">
        <v>120</v>
      </c>
      <c r="G43" s="102">
        <v>74100</v>
      </c>
      <c r="H43" s="78" t="s">
        <v>177</v>
      </c>
      <c r="I43" s="102"/>
      <c r="J43" s="102"/>
    </row>
    <row r="44" spans="1:10" ht="14.1" customHeight="1" x14ac:dyDescent="0.2">
      <c r="A44" s="79">
        <v>9310</v>
      </c>
      <c r="B44" s="5" t="s">
        <v>9</v>
      </c>
      <c r="C44" s="52" t="s">
        <v>199</v>
      </c>
      <c r="D44" s="36">
        <v>448</v>
      </c>
      <c r="E44" s="144">
        <f>D44/(D44+D43)</f>
        <v>0.43159922928709055</v>
      </c>
      <c r="F44" s="108" t="s">
        <v>121</v>
      </c>
      <c r="G44" s="108">
        <v>74100</v>
      </c>
      <c r="H44" s="108" t="s">
        <v>177</v>
      </c>
      <c r="I44" s="108"/>
      <c r="J44" s="108"/>
    </row>
    <row r="45" spans="1:10" ht="14.1" customHeight="1" x14ac:dyDescent="0.2">
      <c r="A45" s="79">
        <v>9314</v>
      </c>
      <c r="B45" s="5" t="s">
        <v>3</v>
      </c>
      <c r="C45" s="52" t="s">
        <v>200</v>
      </c>
      <c r="D45" s="36">
        <f>510-14-180</f>
        <v>316</v>
      </c>
      <c r="E45" s="144">
        <f>D45/(D45+D46+D47)</f>
        <v>0.61960784313725492</v>
      </c>
      <c r="F45" s="108" t="s">
        <v>122</v>
      </c>
      <c r="G45" s="108">
        <v>74100</v>
      </c>
      <c r="H45" s="108" t="s">
        <v>177</v>
      </c>
      <c r="I45" s="108"/>
      <c r="J45" s="108"/>
    </row>
    <row r="46" spans="1:10" ht="14.1" customHeight="1" x14ac:dyDescent="0.2">
      <c r="A46" s="79">
        <v>9703</v>
      </c>
      <c r="B46" s="3" t="s">
        <v>19</v>
      </c>
      <c r="C46" s="50"/>
      <c r="D46" s="36">
        <v>14</v>
      </c>
      <c r="E46" s="144">
        <f>D46/(D45+D46+D47)</f>
        <v>2.7450980392156862E-2</v>
      </c>
      <c r="F46" s="108" t="s">
        <v>122</v>
      </c>
      <c r="G46" s="108">
        <v>74100</v>
      </c>
      <c r="H46" s="108" t="s">
        <v>177</v>
      </c>
      <c r="I46" s="108"/>
      <c r="J46" s="108"/>
    </row>
    <row r="47" spans="1:10" ht="14.1" customHeight="1" x14ac:dyDescent="0.2">
      <c r="A47" s="79">
        <v>9315</v>
      </c>
      <c r="B47" s="3" t="s">
        <v>20</v>
      </c>
      <c r="C47" s="50"/>
      <c r="D47" s="36">
        <v>180</v>
      </c>
      <c r="E47" s="144">
        <f>D47/(D45+D46+D47)</f>
        <v>0.35294117647058826</v>
      </c>
      <c r="F47" s="108" t="s">
        <v>122</v>
      </c>
      <c r="G47" s="108">
        <v>74100</v>
      </c>
      <c r="H47" s="108" t="s">
        <v>177</v>
      </c>
      <c r="I47" s="108"/>
      <c r="J47" s="108"/>
    </row>
    <row r="48" spans="1:10" ht="14.1" customHeight="1" x14ac:dyDescent="0.2">
      <c r="A48" s="79">
        <v>9172</v>
      </c>
      <c r="B48" s="5" t="s">
        <v>23</v>
      </c>
      <c r="C48" s="52" t="s">
        <v>198</v>
      </c>
      <c r="D48" s="36">
        <f>255+117</f>
        <v>372</v>
      </c>
      <c r="E48" s="144">
        <f>D48/(D48+D49+D50)</f>
        <v>0.25067385444743934</v>
      </c>
      <c r="F48" s="108" t="s">
        <v>123</v>
      </c>
      <c r="G48" s="108">
        <v>74100</v>
      </c>
      <c r="H48" s="108" t="s">
        <v>177</v>
      </c>
      <c r="I48" s="108"/>
      <c r="J48" s="108"/>
    </row>
    <row r="49" spans="1:11" ht="14.1" customHeight="1" x14ac:dyDescent="0.2">
      <c r="A49" s="79">
        <v>9175</v>
      </c>
      <c r="B49" s="5" t="s">
        <v>21</v>
      </c>
      <c r="C49" s="52" t="s">
        <v>198</v>
      </c>
      <c r="D49" s="36">
        <f>286+132</f>
        <v>418</v>
      </c>
      <c r="E49" s="144">
        <f>D49/(D48+D49+D50)</f>
        <v>0.28167115902964962</v>
      </c>
      <c r="F49" s="108" t="s">
        <v>123</v>
      </c>
      <c r="G49" s="108">
        <v>74100</v>
      </c>
      <c r="H49" s="108" t="s">
        <v>177</v>
      </c>
      <c r="I49" s="108"/>
      <c r="J49" s="108"/>
    </row>
    <row r="50" spans="1:11" ht="14.1" customHeight="1" x14ac:dyDescent="0.2">
      <c r="A50" s="109">
        <v>9132</v>
      </c>
      <c r="B50" s="6" t="s">
        <v>16</v>
      </c>
      <c r="C50" s="56" t="s">
        <v>198</v>
      </c>
      <c r="D50" s="39">
        <v>694</v>
      </c>
      <c r="E50" s="150">
        <f>(D50/((D48+D49+D50)))</f>
        <v>0.46765498652291104</v>
      </c>
      <c r="F50" s="103" t="s">
        <v>123</v>
      </c>
      <c r="G50" s="103">
        <v>74100</v>
      </c>
      <c r="H50" s="103" t="s">
        <v>177</v>
      </c>
      <c r="I50" s="103"/>
      <c r="J50" s="103"/>
    </row>
    <row r="51" spans="1:11" ht="14.1" customHeight="1" x14ac:dyDescent="0.2">
      <c r="A51" s="65"/>
      <c r="B51" s="66"/>
      <c r="C51" s="53" t="s">
        <v>202</v>
      </c>
      <c r="D51" s="158">
        <f>SUM(D43:D50)</f>
        <v>3032</v>
      </c>
      <c r="E51" s="96"/>
      <c r="F51" s="69"/>
      <c r="G51" s="69"/>
      <c r="H51" s="69"/>
      <c r="I51" s="96"/>
      <c r="J51" s="96"/>
    </row>
    <row r="52" spans="1:11" ht="14.1" customHeight="1" x14ac:dyDescent="0.2">
      <c r="A52" s="126">
        <v>9316</v>
      </c>
      <c r="B52" s="32" t="s">
        <v>203</v>
      </c>
      <c r="C52" s="54" t="s">
        <v>249</v>
      </c>
      <c r="D52" s="162">
        <v>143</v>
      </c>
      <c r="E52" s="151"/>
      <c r="F52" s="106" t="s">
        <v>204</v>
      </c>
      <c r="G52" s="106">
        <v>74100</v>
      </c>
      <c r="H52" s="106" t="s">
        <v>154</v>
      </c>
      <c r="I52" s="106" t="s">
        <v>158</v>
      </c>
      <c r="J52" s="106" t="s">
        <v>158</v>
      </c>
    </row>
    <row r="53" spans="1:11" ht="14.1" customHeight="1" x14ac:dyDescent="0.2">
      <c r="A53" s="123">
        <v>9370</v>
      </c>
      <c r="B53" s="6" t="s">
        <v>212</v>
      </c>
      <c r="C53" s="64" t="s">
        <v>213</v>
      </c>
      <c r="D53" s="163"/>
      <c r="E53" s="152"/>
      <c r="F53" s="85" t="s">
        <v>214</v>
      </c>
      <c r="G53" s="85">
        <v>74100</v>
      </c>
      <c r="H53" s="125" t="s">
        <v>154</v>
      </c>
      <c r="I53" s="124" t="s">
        <v>215</v>
      </c>
      <c r="J53" s="124"/>
    </row>
    <row r="54" spans="1:11" ht="14.1" customHeight="1" x14ac:dyDescent="0.2">
      <c r="A54" s="65"/>
      <c r="B54" s="66"/>
      <c r="C54" s="53" t="s">
        <v>205</v>
      </c>
      <c r="D54" s="158">
        <f>SUM(D52:D53)</f>
        <v>143</v>
      </c>
      <c r="E54" s="96"/>
      <c r="F54" s="69"/>
      <c r="G54" s="69"/>
      <c r="H54" s="69"/>
      <c r="I54" s="96"/>
      <c r="J54" s="96"/>
    </row>
    <row r="55" spans="1:11" ht="14.1" customHeight="1" x14ac:dyDescent="0.2">
      <c r="A55" s="110">
        <v>9174</v>
      </c>
      <c r="B55" s="7" t="s">
        <v>10</v>
      </c>
      <c r="C55" s="54"/>
      <c r="D55" s="164"/>
      <c r="E55" s="151"/>
      <c r="F55" s="106" t="s">
        <v>207</v>
      </c>
      <c r="G55" s="106">
        <v>74130</v>
      </c>
      <c r="H55" s="106" t="s">
        <v>208</v>
      </c>
      <c r="I55" s="106" t="s">
        <v>210</v>
      </c>
      <c r="J55" s="106"/>
    </row>
    <row r="56" spans="1:11" ht="14.1" customHeight="1" x14ac:dyDescent="0.2">
      <c r="A56" s="121">
        <v>9345</v>
      </c>
      <c r="B56" s="107" t="s">
        <v>206</v>
      </c>
      <c r="C56" s="55"/>
      <c r="D56" s="163"/>
      <c r="E56" s="152"/>
      <c r="F56" s="122" t="s">
        <v>207</v>
      </c>
      <c r="G56" s="122">
        <v>74130</v>
      </c>
      <c r="H56" s="122" t="s">
        <v>208</v>
      </c>
      <c r="I56" s="122" t="s">
        <v>210</v>
      </c>
      <c r="J56" s="122"/>
    </row>
    <row r="57" spans="1:11" ht="14.1" customHeight="1" x14ac:dyDescent="0.2">
      <c r="A57" s="65"/>
      <c r="B57" s="66"/>
      <c r="C57" s="53" t="s">
        <v>209</v>
      </c>
      <c r="D57" s="158">
        <f>SUM(D55:D56)</f>
        <v>0</v>
      </c>
      <c r="E57" s="96"/>
      <c r="F57" s="69"/>
      <c r="G57" s="69"/>
      <c r="H57" s="69"/>
      <c r="I57" s="96"/>
      <c r="J57" s="96"/>
    </row>
    <row r="58" spans="1:11" ht="14.1" customHeight="1" x14ac:dyDescent="0.2">
      <c r="A58" s="104">
        <v>9350</v>
      </c>
      <c r="B58" s="8" t="s">
        <v>9</v>
      </c>
      <c r="C58" s="54"/>
      <c r="D58" s="37">
        <f>378+65</f>
        <v>443</v>
      </c>
      <c r="E58" s="143">
        <f>D58/($D$63-$D$62)</f>
        <v>0.35553772070626005</v>
      </c>
      <c r="F58" s="105" t="s">
        <v>126</v>
      </c>
      <c r="G58" s="105">
        <v>74300</v>
      </c>
      <c r="H58" s="106" t="s">
        <v>4</v>
      </c>
      <c r="I58" s="105"/>
      <c r="J58" s="105"/>
    </row>
    <row r="59" spans="1:11" ht="14.1" customHeight="1" x14ac:dyDescent="0.2">
      <c r="A59" s="79">
        <v>9272</v>
      </c>
      <c r="B59" s="5" t="s">
        <v>23</v>
      </c>
      <c r="C59" s="52"/>
      <c r="D59" s="36">
        <f>188+32</f>
        <v>220</v>
      </c>
      <c r="E59" s="143">
        <f t="shared" ref="E59:E61" si="0">D59/($D$63-$D$62)</f>
        <v>0.17656500802568217</v>
      </c>
      <c r="F59" s="105" t="s">
        <v>126</v>
      </c>
      <c r="G59" s="105">
        <v>74300</v>
      </c>
      <c r="H59" s="105" t="s">
        <v>4</v>
      </c>
      <c r="I59" s="105"/>
      <c r="J59" s="105"/>
    </row>
    <row r="60" spans="1:11" ht="14.1" customHeight="1" x14ac:dyDescent="0.2">
      <c r="A60" s="79">
        <v>9275</v>
      </c>
      <c r="B60" s="5" t="s">
        <v>21</v>
      </c>
      <c r="C60" s="52"/>
      <c r="D60" s="36">
        <f>200+35</f>
        <v>235</v>
      </c>
      <c r="E60" s="143">
        <f t="shared" si="0"/>
        <v>0.18860353130016053</v>
      </c>
      <c r="F60" s="105" t="s">
        <v>126</v>
      </c>
      <c r="G60" s="105">
        <v>74300</v>
      </c>
      <c r="H60" s="105" t="s">
        <v>4</v>
      </c>
      <c r="I60" s="105"/>
      <c r="J60" s="105"/>
    </row>
    <row r="61" spans="1:11" ht="14.1" customHeight="1" x14ac:dyDescent="0.2">
      <c r="A61" s="79">
        <v>9352</v>
      </c>
      <c r="B61" s="5" t="s">
        <v>13</v>
      </c>
      <c r="C61" s="52"/>
      <c r="D61" s="36">
        <f>297+51</f>
        <v>348</v>
      </c>
      <c r="E61" s="143">
        <f t="shared" si="0"/>
        <v>0.27929373996789725</v>
      </c>
      <c r="F61" s="105" t="s">
        <v>126</v>
      </c>
      <c r="G61" s="105">
        <v>74300</v>
      </c>
      <c r="H61" s="105" t="s">
        <v>4</v>
      </c>
      <c r="I61" s="105"/>
      <c r="J61" s="105"/>
    </row>
    <row r="62" spans="1:11" ht="14.1" customHeight="1" x14ac:dyDescent="0.2">
      <c r="A62" s="111">
        <v>9701</v>
      </c>
      <c r="B62" s="11" t="s">
        <v>5</v>
      </c>
      <c r="C62" s="51"/>
      <c r="D62" s="165">
        <v>20</v>
      </c>
      <c r="E62" s="153"/>
      <c r="F62" s="95" t="s">
        <v>125</v>
      </c>
      <c r="G62" s="6">
        <v>74300</v>
      </c>
      <c r="H62" s="95" t="s">
        <v>4</v>
      </c>
      <c r="I62" s="95"/>
      <c r="J62" s="95" t="s">
        <v>35</v>
      </c>
    </row>
    <row r="63" spans="1:11" ht="14.1" customHeight="1" x14ac:dyDescent="0.2">
      <c r="A63" s="65"/>
      <c r="B63" s="66"/>
      <c r="C63" s="53" t="s">
        <v>211</v>
      </c>
      <c r="D63" s="158">
        <f>SUM(D58:D62)</f>
        <v>1266</v>
      </c>
      <c r="E63" s="96"/>
      <c r="F63" s="69"/>
      <c r="G63" s="69"/>
      <c r="H63" s="69"/>
      <c r="I63" s="96"/>
      <c r="J63" s="96"/>
    </row>
    <row r="64" spans="1:11" ht="14.1" customHeight="1" x14ac:dyDescent="0.2">
      <c r="A64" s="127">
        <v>1595</v>
      </c>
      <c r="B64" s="128" t="s">
        <v>153</v>
      </c>
      <c r="C64" s="141"/>
      <c r="D64" s="175">
        <v>54</v>
      </c>
      <c r="E64" s="120"/>
      <c r="F64" s="129" t="s">
        <v>245</v>
      </c>
      <c r="G64" s="129">
        <v>74100</v>
      </c>
      <c r="H64" s="129" t="s">
        <v>152</v>
      </c>
      <c r="I64" s="129"/>
      <c r="J64" s="129" t="s">
        <v>124</v>
      </c>
      <c r="K64" s="41">
        <v>44501</v>
      </c>
    </row>
    <row r="65" spans="1:11" ht="14.1" customHeight="1" x14ac:dyDescent="0.2">
      <c r="A65" s="65"/>
      <c r="B65" s="66"/>
      <c r="C65" s="53" t="s">
        <v>216</v>
      </c>
      <c r="D65" s="166">
        <f>D64</f>
        <v>54</v>
      </c>
      <c r="E65" s="96"/>
      <c r="F65" s="69"/>
      <c r="G65" s="69"/>
      <c r="H65" s="69"/>
      <c r="I65" s="96"/>
      <c r="J65" s="96"/>
    </row>
    <row r="66" spans="1:11" ht="14.1" customHeight="1" x14ac:dyDescent="0.2">
      <c r="A66" s="77">
        <v>9360</v>
      </c>
      <c r="B66" s="8" t="s">
        <v>14</v>
      </c>
      <c r="C66" s="57"/>
      <c r="D66" s="38">
        <v>369</v>
      </c>
      <c r="E66" s="148">
        <f>D66/$D$68</f>
        <v>0.5</v>
      </c>
      <c r="F66" s="101" t="s">
        <v>127</v>
      </c>
      <c r="G66" s="101">
        <v>74160</v>
      </c>
      <c r="H66" s="8" t="s">
        <v>98</v>
      </c>
      <c r="I66" s="101"/>
      <c r="J66" s="101"/>
    </row>
    <row r="67" spans="1:11" ht="14.1" customHeight="1" x14ac:dyDescent="0.2">
      <c r="A67" s="112">
        <v>9173</v>
      </c>
      <c r="B67" s="21" t="s">
        <v>23</v>
      </c>
      <c r="C67" s="58"/>
      <c r="D67" s="167">
        <v>369</v>
      </c>
      <c r="E67" s="150">
        <f>D67/$D$68</f>
        <v>0.5</v>
      </c>
      <c r="F67" s="4" t="s">
        <v>127</v>
      </c>
      <c r="G67" s="4">
        <v>74160</v>
      </c>
      <c r="H67" s="6" t="s">
        <v>98</v>
      </c>
      <c r="I67" s="4"/>
      <c r="J67" s="4"/>
    </row>
    <row r="68" spans="1:11" ht="14.1" customHeight="1" x14ac:dyDescent="0.2">
      <c r="A68" s="65"/>
      <c r="B68" s="66"/>
      <c r="C68" s="53" t="s">
        <v>217</v>
      </c>
      <c r="D68" s="158">
        <f>SUM(D66:D67)</f>
        <v>738</v>
      </c>
      <c r="E68" s="96"/>
      <c r="F68" s="69"/>
      <c r="G68" s="69"/>
      <c r="H68" s="69"/>
      <c r="I68" s="96"/>
      <c r="J68" s="96"/>
    </row>
    <row r="69" spans="1:11" ht="14.1" customHeight="1" x14ac:dyDescent="0.2">
      <c r="A69" s="104" t="s">
        <v>128</v>
      </c>
      <c r="B69" s="133" t="s">
        <v>61</v>
      </c>
      <c r="C69" s="54" t="s">
        <v>218</v>
      </c>
      <c r="D69" s="173">
        <v>2719</v>
      </c>
      <c r="E69" s="154"/>
      <c r="F69" s="114" t="s">
        <v>219</v>
      </c>
      <c r="G69" s="114">
        <v>74200</v>
      </c>
      <c r="H69" s="114" t="s">
        <v>69</v>
      </c>
      <c r="I69" s="114"/>
      <c r="J69" s="114"/>
    </row>
    <row r="70" spans="1:11" ht="14.1" customHeight="1" x14ac:dyDescent="0.2">
      <c r="A70" s="79">
        <v>7558</v>
      </c>
      <c r="B70" s="24" t="s">
        <v>64</v>
      </c>
      <c r="C70" s="52"/>
      <c r="D70" s="172">
        <v>576</v>
      </c>
      <c r="E70" s="146"/>
      <c r="F70" s="113" t="s">
        <v>219</v>
      </c>
      <c r="G70" s="113">
        <v>74200</v>
      </c>
      <c r="H70" s="113" t="s">
        <v>69</v>
      </c>
      <c r="I70" s="113"/>
      <c r="J70" s="113"/>
    </row>
    <row r="71" spans="1:11" ht="14.1" customHeight="1" x14ac:dyDescent="0.2">
      <c r="A71" s="79">
        <v>7962</v>
      </c>
      <c r="B71" s="24" t="s">
        <v>14</v>
      </c>
      <c r="C71" s="52"/>
      <c r="D71" s="174">
        <v>413</v>
      </c>
      <c r="E71" s="146"/>
      <c r="F71" s="113" t="s">
        <v>129</v>
      </c>
      <c r="G71" s="113">
        <v>74200</v>
      </c>
      <c r="H71" s="113" t="s">
        <v>69</v>
      </c>
      <c r="I71" s="113"/>
      <c r="J71" s="113"/>
      <c r="K71" s="1" t="s">
        <v>160</v>
      </c>
    </row>
    <row r="72" spans="1:11" ht="14.1" customHeight="1" x14ac:dyDescent="0.2">
      <c r="A72" s="130" t="s">
        <v>110</v>
      </c>
      <c r="B72" s="24" t="s">
        <v>81</v>
      </c>
      <c r="C72" s="52"/>
      <c r="D72" s="172">
        <v>44.1</v>
      </c>
      <c r="E72" s="146"/>
      <c r="F72" s="113" t="s">
        <v>129</v>
      </c>
      <c r="G72" s="113">
        <v>74200</v>
      </c>
      <c r="H72" s="113" t="s">
        <v>69</v>
      </c>
      <c r="I72" s="113" t="s">
        <v>220</v>
      </c>
      <c r="J72" s="113"/>
    </row>
    <row r="73" spans="1:11" ht="14.1" customHeight="1" x14ac:dyDescent="0.2">
      <c r="A73" s="79">
        <v>7659</v>
      </c>
      <c r="B73" s="22" t="s">
        <v>23</v>
      </c>
      <c r="C73" s="52"/>
      <c r="D73" s="172">
        <v>149.5</v>
      </c>
      <c r="E73" s="144">
        <f>D73/(D73+D74)</f>
        <v>0.39393939393939392</v>
      </c>
      <c r="F73" s="113" t="s">
        <v>130</v>
      </c>
      <c r="G73" s="113">
        <v>74200</v>
      </c>
      <c r="H73" s="113" t="s">
        <v>69</v>
      </c>
      <c r="I73" s="113"/>
      <c r="J73" s="113" t="s">
        <v>146</v>
      </c>
    </row>
    <row r="74" spans="1:11" ht="14.1" customHeight="1" x14ac:dyDescent="0.2">
      <c r="A74" s="79">
        <v>7630</v>
      </c>
      <c r="B74" s="22" t="s">
        <v>21</v>
      </c>
      <c r="C74" s="52"/>
      <c r="D74" s="172">
        <v>230</v>
      </c>
      <c r="E74" s="144">
        <f>D74/(D73+D74)</f>
        <v>0.60606060606060608</v>
      </c>
      <c r="F74" s="113" t="s">
        <v>130</v>
      </c>
      <c r="G74" s="113">
        <v>74200</v>
      </c>
      <c r="H74" s="113" t="s">
        <v>69</v>
      </c>
      <c r="I74" s="113"/>
      <c r="J74" s="113" t="s">
        <v>146</v>
      </c>
    </row>
    <row r="75" spans="1:11" ht="14.1" customHeight="1" x14ac:dyDescent="0.2">
      <c r="A75" s="79">
        <v>7538</v>
      </c>
      <c r="B75" s="22" t="s">
        <v>62</v>
      </c>
      <c r="C75" s="52"/>
      <c r="D75" s="36">
        <v>49</v>
      </c>
      <c r="E75" s="146"/>
      <c r="F75" s="113" t="s">
        <v>132</v>
      </c>
      <c r="G75" s="113">
        <v>74200</v>
      </c>
      <c r="H75" s="113" t="s">
        <v>69</v>
      </c>
      <c r="I75" s="113"/>
      <c r="J75" s="113" t="s">
        <v>147</v>
      </c>
    </row>
    <row r="76" spans="1:11" ht="14.1" customHeight="1" x14ac:dyDescent="0.2">
      <c r="A76" s="79">
        <v>7548</v>
      </c>
      <c r="B76" s="22" t="s">
        <v>63</v>
      </c>
      <c r="C76" s="52"/>
      <c r="D76" s="36">
        <v>29</v>
      </c>
      <c r="E76" s="146"/>
      <c r="F76" s="113" t="s">
        <v>133</v>
      </c>
      <c r="G76" s="113">
        <v>74200</v>
      </c>
      <c r="H76" s="113" t="s">
        <v>69</v>
      </c>
      <c r="I76" s="113"/>
      <c r="J76" s="113" t="s">
        <v>147</v>
      </c>
    </row>
    <row r="77" spans="1:11" ht="14.1" customHeight="1" x14ac:dyDescent="0.2">
      <c r="A77" s="79">
        <v>7730</v>
      </c>
      <c r="B77" s="22" t="s">
        <v>20</v>
      </c>
      <c r="C77" s="52"/>
      <c r="D77" s="172">
        <v>101</v>
      </c>
      <c r="E77" s="146"/>
      <c r="F77" s="113" t="s">
        <v>134</v>
      </c>
      <c r="G77" s="113">
        <v>74200</v>
      </c>
      <c r="H77" s="113" t="s">
        <v>69</v>
      </c>
      <c r="I77" s="113"/>
      <c r="J77" s="113" t="s">
        <v>155</v>
      </c>
    </row>
    <row r="78" spans="1:11" ht="14.1" customHeight="1" x14ac:dyDescent="0.2">
      <c r="A78" s="79">
        <v>7740</v>
      </c>
      <c r="B78" s="24" t="s">
        <v>65</v>
      </c>
      <c r="C78" s="52"/>
      <c r="D78" s="172">
        <v>341</v>
      </c>
      <c r="E78" s="146"/>
      <c r="F78" s="113" t="s">
        <v>136</v>
      </c>
      <c r="G78" s="113">
        <v>74200</v>
      </c>
      <c r="H78" s="113" t="s">
        <v>69</v>
      </c>
      <c r="I78" s="113"/>
      <c r="J78" s="113"/>
    </row>
    <row r="79" spans="1:11" ht="14.1" customHeight="1" x14ac:dyDescent="0.2">
      <c r="A79" s="79">
        <v>7750</v>
      </c>
      <c r="B79" s="24" t="s">
        <v>66</v>
      </c>
      <c r="C79" s="52"/>
      <c r="D79" s="172">
        <v>208</v>
      </c>
      <c r="E79" s="146"/>
      <c r="F79" s="113" t="s">
        <v>135</v>
      </c>
      <c r="G79" s="113">
        <v>74200</v>
      </c>
      <c r="H79" s="113" t="s">
        <v>69</v>
      </c>
      <c r="I79" s="113"/>
      <c r="J79" s="113"/>
    </row>
    <row r="80" spans="1:11" ht="14.1" customHeight="1" x14ac:dyDescent="0.2">
      <c r="A80" s="79">
        <v>7640</v>
      </c>
      <c r="B80" s="22" t="s">
        <v>163</v>
      </c>
      <c r="C80" s="52"/>
      <c r="D80" s="172">
        <v>53.5</v>
      </c>
      <c r="E80" s="146"/>
      <c r="F80" s="113" t="s">
        <v>137</v>
      </c>
      <c r="G80" s="113">
        <v>74200</v>
      </c>
      <c r="H80" s="113" t="s">
        <v>69</v>
      </c>
      <c r="I80" s="113"/>
      <c r="J80" s="113" t="s">
        <v>145</v>
      </c>
    </row>
    <row r="81" spans="1:11" ht="14.1" customHeight="1" x14ac:dyDescent="0.2">
      <c r="A81" s="79">
        <v>113</v>
      </c>
      <c r="B81" s="22" t="s">
        <v>99</v>
      </c>
      <c r="C81" s="52"/>
      <c r="D81" s="36">
        <v>65.45</v>
      </c>
      <c r="E81" s="146"/>
      <c r="F81" s="113" t="s">
        <v>138</v>
      </c>
      <c r="G81" s="113">
        <v>74200</v>
      </c>
      <c r="H81" s="113" t="s">
        <v>69</v>
      </c>
      <c r="I81" s="113"/>
      <c r="J81" s="113" t="s">
        <v>145</v>
      </c>
    </row>
    <row r="82" spans="1:11" ht="14.1" customHeight="1" x14ac:dyDescent="0.2">
      <c r="A82" s="79">
        <v>113</v>
      </c>
      <c r="B82" s="22" t="s">
        <v>102</v>
      </c>
      <c r="C82" s="52"/>
      <c r="D82" s="48">
        <v>41</v>
      </c>
      <c r="E82" s="146"/>
      <c r="F82" s="113" t="s">
        <v>140</v>
      </c>
      <c r="G82" s="113">
        <v>74200</v>
      </c>
      <c r="H82" s="113" t="s">
        <v>69</v>
      </c>
      <c r="I82" s="113"/>
      <c r="J82" s="113" t="s">
        <v>148</v>
      </c>
    </row>
    <row r="83" spans="1:11" ht="14.1" customHeight="1" x14ac:dyDescent="0.2">
      <c r="A83" s="79">
        <v>113</v>
      </c>
      <c r="B83" s="22" t="s">
        <v>104</v>
      </c>
      <c r="C83" s="52"/>
      <c r="D83" s="36">
        <v>27.3</v>
      </c>
      <c r="E83" s="146"/>
      <c r="F83" s="113" t="s">
        <v>139</v>
      </c>
      <c r="G83" s="113">
        <v>74200</v>
      </c>
      <c r="H83" s="113" t="s">
        <v>69</v>
      </c>
      <c r="I83" s="113"/>
      <c r="J83" s="113" t="s">
        <v>145</v>
      </c>
    </row>
    <row r="84" spans="1:11" ht="14.1" customHeight="1" x14ac:dyDescent="0.2">
      <c r="A84" s="111">
        <v>9317</v>
      </c>
      <c r="B84" s="23" t="s">
        <v>151</v>
      </c>
      <c r="C84" s="56"/>
      <c r="D84" s="171">
        <v>20</v>
      </c>
      <c r="E84" s="155"/>
      <c r="F84" s="115" t="s">
        <v>246</v>
      </c>
      <c r="G84" s="115">
        <v>74200</v>
      </c>
      <c r="H84" s="115" t="s">
        <v>69</v>
      </c>
      <c r="I84" s="115"/>
      <c r="J84" s="115" t="s">
        <v>162</v>
      </c>
    </row>
    <row r="85" spans="1:11" ht="14.1" customHeight="1" x14ac:dyDescent="0.2">
      <c r="A85" s="131"/>
      <c r="B85" s="132"/>
      <c r="C85" s="60" t="s">
        <v>221</v>
      </c>
      <c r="D85" s="158">
        <f>SUM(D69:D84)</f>
        <v>5066.8500000000004</v>
      </c>
      <c r="E85" s="96"/>
      <c r="F85" s="69"/>
      <c r="G85" s="69"/>
      <c r="H85" s="69"/>
      <c r="I85" s="96"/>
      <c r="J85" s="96"/>
    </row>
    <row r="86" spans="1:11" ht="14.1" customHeight="1" x14ac:dyDescent="0.2">
      <c r="A86" s="104">
        <v>7660</v>
      </c>
      <c r="B86" s="45" t="s">
        <v>23</v>
      </c>
      <c r="C86" s="54"/>
      <c r="D86" s="169">
        <v>65</v>
      </c>
      <c r="E86" s="143"/>
      <c r="F86" s="176" t="s">
        <v>247</v>
      </c>
      <c r="G86" s="176">
        <v>74500</v>
      </c>
      <c r="H86" s="176" t="s">
        <v>78</v>
      </c>
      <c r="I86" s="176"/>
      <c r="J86" s="176" t="s">
        <v>149</v>
      </c>
      <c r="K86" s="40" t="s">
        <v>150</v>
      </c>
    </row>
    <row r="87" spans="1:11" ht="14.1" customHeight="1" x14ac:dyDescent="0.2">
      <c r="A87" s="109">
        <v>7963</v>
      </c>
      <c r="B87" s="23" t="s">
        <v>9</v>
      </c>
      <c r="C87" s="56"/>
      <c r="D87" s="170">
        <v>188</v>
      </c>
      <c r="E87" s="156"/>
      <c r="F87" s="115" t="s">
        <v>131</v>
      </c>
      <c r="G87" s="115">
        <v>74500</v>
      </c>
      <c r="H87" s="115" t="s">
        <v>78</v>
      </c>
      <c r="I87" s="115"/>
      <c r="J87" s="115" t="s">
        <v>149</v>
      </c>
    </row>
    <row r="88" spans="1:11" ht="14.1" customHeight="1" thickBot="1" x14ac:dyDescent="0.25">
      <c r="A88" s="131"/>
      <c r="B88" s="132"/>
      <c r="C88" s="60" t="s">
        <v>222</v>
      </c>
      <c r="D88" s="168">
        <f>SUM(D86:D87)</f>
        <v>253</v>
      </c>
      <c r="E88" s="96"/>
      <c r="F88" s="69"/>
      <c r="G88" s="69"/>
      <c r="H88" s="69"/>
      <c r="I88" s="96"/>
      <c r="J88" s="96"/>
    </row>
    <row r="89" spans="1:11" x14ac:dyDescent="0.2">
      <c r="E89" s="42"/>
      <c r="F89" s="2"/>
      <c r="G89" s="2"/>
    </row>
    <row r="90" spans="1:11" ht="20.25" x14ac:dyDescent="0.3">
      <c r="C90" s="134" t="s">
        <v>6</v>
      </c>
      <c r="D90" s="135">
        <f>+D88+D85+D68+D65+D63+D57+D54+D51+D42+D34+D31+D22</f>
        <v>32029.79</v>
      </c>
      <c r="E90" s="14"/>
      <c r="F90" s="14"/>
      <c r="G90" s="14"/>
      <c r="H90" s="31"/>
      <c r="I90" s="31"/>
      <c r="J90" s="31"/>
      <c r="K90" s="31"/>
    </row>
    <row r="91" spans="1:11" x14ac:dyDescent="0.2">
      <c r="B91" s="136" t="s">
        <v>223</v>
      </c>
      <c r="E91" s="42"/>
      <c r="F91" s="2"/>
      <c r="G91" s="2"/>
    </row>
    <row r="92" spans="1:11" x14ac:dyDescent="0.2">
      <c r="B92" s="13" t="s">
        <v>24</v>
      </c>
      <c r="E92" s="2"/>
      <c r="F92" s="2"/>
      <c r="G92" s="2"/>
    </row>
    <row r="93" spans="1:11" x14ac:dyDescent="0.2">
      <c r="B93" s="20" t="s">
        <v>82</v>
      </c>
      <c r="E93" s="2"/>
      <c r="F93" s="2"/>
      <c r="G93" s="2"/>
      <c r="H93" s="2"/>
      <c r="I93" s="2"/>
      <c r="J93" s="2"/>
      <c r="K93" s="2"/>
    </row>
    <row r="94" spans="1:11" x14ac:dyDescent="0.2">
      <c r="E94" s="2"/>
      <c r="F94" s="2"/>
      <c r="G94" s="2"/>
      <c r="H94" s="2"/>
      <c r="I94" s="2"/>
      <c r="J94" s="2"/>
      <c r="K94" s="2"/>
    </row>
  </sheetData>
  <mergeCells count="1">
    <mergeCell ref="A1:J2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58" orientation="portrait" r:id="rId1"/>
  <headerFooter alignWithMargins="0">
    <oddHeader>&amp;L&amp;G</oddHeader>
    <oddFooter>&amp;LDAF&amp;C&amp;F&amp;R&amp;D</oddFooter>
  </headerFooter>
  <legacy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/>
    <pageSetUpPr fitToPage="1"/>
  </sheetPr>
  <dimension ref="A1:I47"/>
  <sheetViews>
    <sheetView zoomScaleNormal="100" workbookViewId="0">
      <selection activeCell="H32" sqref="H32"/>
    </sheetView>
  </sheetViews>
  <sheetFormatPr baseColWidth="10" defaultRowHeight="12.75" x14ac:dyDescent="0.2"/>
  <cols>
    <col min="1" max="1" width="32" style="1" bestFit="1" customWidth="1"/>
    <col min="2" max="2" width="10.7109375" style="1" bestFit="1" customWidth="1"/>
    <col min="3" max="3" width="20.5703125" style="1" bestFit="1" customWidth="1"/>
    <col min="4" max="4" width="32" style="1" bestFit="1" customWidth="1"/>
    <col min="5" max="5" width="11.42578125" style="1" bestFit="1" customWidth="1"/>
    <col min="6" max="6" width="20.42578125" style="1" bestFit="1" customWidth="1"/>
    <col min="7" max="7" width="26" style="1" bestFit="1" customWidth="1"/>
    <col min="8" max="8" width="15.42578125" style="1" bestFit="1" customWidth="1"/>
    <col min="9" max="256" width="11.42578125" style="1"/>
    <col min="257" max="257" width="32" style="1" bestFit="1" customWidth="1"/>
    <col min="258" max="258" width="10.7109375" style="1" bestFit="1" customWidth="1"/>
    <col min="259" max="259" width="20.5703125" style="1" bestFit="1" customWidth="1"/>
    <col min="260" max="260" width="32" style="1" bestFit="1" customWidth="1"/>
    <col min="261" max="261" width="11.42578125" style="1" bestFit="1" customWidth="1"/>
    <col min="262" max="262" width="20.42578125" style="1" bestFit="1" customWidth="1"/>
    <col min="263" max="263" width="26" style="1" bestFit="1" customWidth="1"/>
    <col min="264" max="264" width="15.42578125" style="1" bestFit="1" customWidth="1"/>
    <col min="265" max="512" width="11.42578125" style="1"/>
    <col min="513" max="513" width="32" style="1" bestFit="1" customWidth="1"/>
    <col min="514" max="514" width="10.7109375" style="1" bestFit="1" customWidth="1"/>
    <col min="515" max="515" width="20.5703125" style="1" bestFit="1" customWidth="1"/>
    <col min="516" max="516" width="32" style="1" bestFit="1" customWidth="1"/>
    <col min="517" max="517" width="11.42578125" style="1" bestFit="1" customWidth="1"/>
    <col min="518" max="518" width="20.42578125" style="1" bestFit="1" customWidth="1"/>
    <col min="519" max="519" width="26" style="1" bestFit="1" customWidth="1"/>
    <col min="520" max="520" width="15.42578125" style="1" bestFit="1" customWidth="1"/>
    <col min="521" max="768" width="11.42578125" style="1"/>
    <col min="769" max="769" width="32" style="1" bestFit="1" customWidth="1"/>
    <col min="770" max="770" width="10.7109375" style="1" bestFit="1" customWidth="1"/>
    <col min="771" max="771" width="20.5703125" style="1" bestFit="1" customWidth="1"/>
    <col min="772" max="772" width="32" style="1" bestFit="1" customWidth="1"/>
    <col min="773" max="773" width="11.42578125" style="1" bestFit="1" customWidth="1"/>
    <col min="774" max="774" width="20.42578125" style="1" bestFit="1" customWidth="1"/>
    <col min="775" max="775" width="26" style="1" bestFit="1" customWidth="1"/>
    <col min="776" max="776" width="15.42578125" style="1" bestFit="1" customWidth="1"/>
    <col min="777" max="1024" width="11.42578125" style="1"/>
    <col min="1025" max="1025" width="32" style="1" bestFit="1" customWidth="1"/>
    <col min="1026" max="1026" width="10.7109375" style="1" bestFit="1" customWidth="1"/>
    <col min="1027" max="1027" width="20.5703125" style="1" bestFit="1" customWidth="1"/>
    <col min="1028" max="1028" width="32" style="1" bestFit="1" customWidth="1"/>
    <col min="1029" max="1029" width="11.42578125" style="1" bestFit="1" customWidth="1"/>
    <col min="1030" max="1030" width="20.42578125" style="1" bestFit="1" customWidth="1"/>
    <col min="1031" max="1031" width="26" style="1" bestFit="1" customWidth="1"/>
    <col min="1032" max="1032" width="15.42578125" style="1" bestFit="1" customWidth="1"/>
    <col min="1033" max="1280" width="11.42578125" style="1"/>
    <col min="1281" max="1281" width="32" style="1" bestFit="1" customWidth="1"/>
    <col min="1282" max="1282" width="10.7109375" style="1" bestFit="1" customWidth="1"/>
    <col min="1283" max="1283" width="20.5703125" style="1" bestFit="1" customWidth="1"/>
    <col min="1284" max="1284" width="32" style="1" bestFit="1" customWidth="1"/>
    <col min="1285" max="1285" width="11.42578125" style="1" bestFit="1" customWidth="1"/>
    <col min="1286" max="1286" width="20.42578125" style="1" bestFit="1" customWidth="1"/>
    <col min="1287" max="1287" width="26" style="1" bestFit="1" customWidth="1"/>
    <col min="1288" max="1288" width="15.42578125" style="1" bestFit="1" customWidth="1"/>
    <col min="1289" max="1536" width="11.42578125" style="1"/>
    <col min="1537" max="1537" width="32" style="1" bestFit="1" customWidth="1"/>
    <col min="1538" max="1538" width="10.7109375" style="1" bestFit="1" customWidth="1"/>
    <col min="1539" max="1539" width="20.5703125" style="1" bestFit="1" customWidth="1"/>
    <col min="1540" max="1540" width="32" style="1" bestFit="1" customWidth="1"/>
    <col min="1541" max="1541" width="11.42578125" style="1" bestFit="1" customWidth="1"/>
    <col min="1542" max="1542" width="20.42578125" style="1" bestFit="1" customWidth="1"/>
    <col min="1543" max="1543" width="26" style="1" bestFit="1" customWidth="1"/>
    <col min="1544" max="1544" width="15.42578125" style="1" bestFit="1" customWidth="1"/>
    <col min="1545" max="1792" width="11.42578125" style="1"/>
    <col min="1793" max="1793" width="32" style="1" bestFit="1" customWidth="1"/>
    <col min="1794" max="1794" width="10.7109375" style="1" bestFit="1" customWidth="1"/>
    <col min="1795" max="1795" width="20.5703125" style="1" bestFit="1" customWidth="1"/>
    <col min="1796" max="1796" width="32" style="1" bestFit="1" customWidth="1"/>
    <col min="1797" max="1797" width="11.42578125" style="1" bestFit="1" customWidth="1"/>
    <col min="1798" max="1798" width="20.42578125" style="1" bestFit="1" customWidth="1"/>
    <col min="1799" max="1799" width="26" style="1" bestFit="1" customWidth="1"/>
    <col min="1800" max="1800" width="15.42578125" style="1" bestFit="1" customWidth="1"/>
    <col min="1801" max="2048" width="11.42578125" style="1"/>
    <col min="2049" max="2049" width="32" style="1" bestFit="1" customWidth="1"/>
    <col min="2050" max="2050" width="10.7109375" style="1" bestFit="1" customWidth="1"/>
    <col min="2051" max="2051" width="20.5703125" style="1" bestFit="1" customWidth="1"/>
    <col min="2052" max="2052" width="32" style="1" bestFit="1" customWidth="1"/>
    <col min="2053" max="2053" width="11.42578125" style="1" bestFit="1" customWidth="1"/>
    <col min="2054" max="2054" width="20.42578125" style="1" bestFit="1" customWidth="1"/>
    <col min="2055" max="2055" width="26" style="1" bestFit="1" customWidth="1"/>
    <col min="2056" max="2056" width="15.42578125" style="1" bestFit="1" customWidth="1"/>
    <col min="2057" max="2304" width="11.42578125" style="1"/>
    <col min="2305" max="2305" width="32" style="1" bestFit="1" customWidth="1"/>
    <col min="2306" max="2306" width="10.7109375" style="1" bestFit="1" customWidth="1"/>
    <col min="2307" max="2307" width="20.5703125" style="1" bestFit="1" customWidth="1"/>
    <col min="2308" max="2308" width="32" style="1" bestFit="1" customWidth="1"/>
    <col min="2309" max="2309" width="11.42578125" style="1" bestFit="1" customWidth="1"/>
    <col min="2310" max="2310" width="20.42578125" style="1" bestFit="1" customWidth="1"/>
    <col min="2311" max="2311" width="26" style="1" bestFit="1" customWidth="1"/>
    <col min="2312" max="2312" width="15.42578125" style="1" bestFit="1" customWidth="1"/>
    <col min="2313" max="2560" width="11.42578125" style="1"/>
    <col min="2561" max="2561" width="32" style="1" bestFit="1" customWidth="1"/>
    <col min="2562" max="2562" width="10.7109375" style="1" bestFit="1" customWidth="1"/>
    <col min="2563" max="2563" width="20.5703125" style="1" bestFit="1" customWidth="1"/>
    <col min="2564" max="2564" width="32" style="1" bestFit="1" customWidth="1"/>
    <col min="2565" max="2565" width="11.42578125" style="1" bestFit="1" customWidth="1"/>
    <col min="2566" max="2566" width="20.42578125" style="1" bestFit="1" customWidth="1"/>
    <col min="2567" max="2567" width="26" style="1" bestFit="1" customWidth="1"/>
    <col min="2568" max="2568" width="15.42578125" style="1" bestFit="1" customWidth="1"/>
    <col min="2569" max="2816" width="11.42578125" style="1"/>
    <col min="2817" max="2817" width="32" style="1" bestFit="1" customWidth="1"/>
    <col min="2818" max="2818" width="10.7109375" style="1" bestFit="1" customWidth="1"/>
    <col min="2819" max="2819" width="20.5703125" style="1" bestFit="1" customWidth="1"/>
    <col min="2820" max="2820" width="32" style="1" bestFit="1" customWidth="1"/>
    <col min="2821" max="2821" width="11.42578125" style="1" bestFit="1" customWidth="1"/>
    <col min="2822" max="2822" width="20.42578125" style="1" bestFit="1" customWidth="1"/>
    <col min="2823" max="2823" width="26" style="1" bestFit="1" customWidth="1"/>
    <col min="2824" max="2824" width="15.42578125" style="1" bestFit="1" customWidth="1"/>
    <col min="2825" max="3072" width="11.42578125" style="1"/>
    <col min="3073" max="3073" width="32" style="1" bestFit="1" customWidth="1"/>
    <col min="3074" max="3074" width="10.7109375" style="1" bestFit="1" customWidth="1"/>
    <col min="3075" max="3075" width="20.5703125" style="1" bestFit="1" customWidth="1"/>
    <col min="3076" max="3076" width="32" style="1" bestFit="1" customWidth="1"/>
    <col min="3077" max="3077" width="11.42578125" style="1" bestFit="1" customWidth="1"/>
    <col min="3078" max="3078" width="20.42578125" style="1" bestFit="1" customWidth="1"/>
    <col min="3079" max="3079" width="26" style="1" bestFit="1" customWidth="1"/>
    <col min="3080" max="3080" width="15.42578125" style="1" bestFit="1" customWidth="1"/>
    <col min="3081" max="3328" width="11.42578125" style="1"/>
    <col min="3329" max="3329" width="32" style="1" bestFit="1" customWidth="1"/>
    <col min="3330" max="3330" width="10.7109375" style="1" bestFit="1" customWidth="1"/>
    <col min="3331" max="3331" width="20.5703125" style="1" bestFit="1" customWidth="1"/>
    <col min="3332" max="3332" width="32" style="1" bestFit="1" customWidth="1"/>
    <col min="3333" max="3333" width="11.42578125" style="1" bestFit="1" customWidth="1"/>
    <col min="3334" max="3334" width="20.42578125" style="1" bestFit="1" customWidth="1"/>
    <col min="3335" max="3335" width="26" style="1" bestFit="1" customWidth="1"/>
    <col min="3336" max="3336" width="15.42578125" style="1" bestFit="1" customWidth="1"/>
    <col min="3337" max="3584" width="11.42578125" style="1"/>
    <col min="3585" max="3585" width="32" style="1" bestFit="1" customWidth="1"/>
    <col min="3586" max="3586" width="10.7109375" style="1" bestFit="1" customWidth="1"/>
    <col min="3587" max="3587" width="20.5703125" style="1" bestFit="1" customWidth="1"/>
    <col min="3588" max="3588" width="32" style="1" bestFit="1" customWidth="1"/>
    <col min="3589" max="3589" width="11.42578125" style="1" bestFit="1" customWidth="1"/>
    <col min="3590" max="3590" width="20.42578125" style="1" bestFit="1" customWidth="1"/>
    <col min="3591" max="3591" width="26" style="1" bestFit="1" customWidth="1"/>
    <col min="3592" max="3592" width="15.42578125" style="1" bestFit="1" customWidth="1"/>
    <col min="3593" max="3840" width="11.42578125" style="1"/>
    <col min="3841" max="3841" width="32" style="1" bestFit="1" customWidth="1"/>
    <col min="3842" max="3842" width="10.7109375" style="1" bestFit="1" customWidth="1"/>
    <col min="3843" max="3843" width="20.5703125" style="1" bestFit="1" customWidth="1"/>
    <col min="3844" max="3844" width="32" style="1" bestFit="1" customWidth="1"/>
    <col min="3845" max="3845" width="11.42578125" style="1" bestFit="1" customWidth="1"/>
    <col min="3846" max="3846" width="20.42578125" style="1" bestFit="1" customWidth="1"/>
    <col min="3847" max="3847" width="26" style="1" bestFit="1" customWidth="1"/>
    <col min="3848" max="3848" width="15.42578125" style="1" bestFit="1" customWidth="1"/>
    <col min="3849" max="4096" width="11.42578125" style="1"/>
    <col min="4097" max="4097" width="32" style="1" bestFit="1" customWidth="1"/>
    <col min="4098" max="4098" width="10.7109375" style="1" bestFit="1" customWidth="1"/>
    <col min="4099" max="4099" width="20.5703125" style="1" bestFit="1" customWidth="1"/>
    <col min="4100" max="4100" width="32" style="1" bestFit="1" customWidth="1"/>
    <col min="4101" max="4101" width="11.42578125" style="1" bestFit="1" customWidth="1"/>
    <col min="4102" max="4102" width="20.42578125" style="1" bestFit="1" customWidth="1"/>
    <col min="4103" max="4103" width="26" style="1" bestFit="1" customWidth="1"/>
    <col min="4104" max="4104" width="15.42578125" style="1" bestFit="1" customWidth="1"/>
    <col min="4105" max="4352" width="11.42578125" style="1"/>
    <col min="4353" max="4353" width="32" style="1" bestFit="1" customWidth="1"/>
    <col min="4354" max="4354" width="10.7109375" style="1" bestFit="1" customWidth="1"/>
    <col min="4355" max="4355" width="20.5703125" style="1" bestFit="1" customWidth="1"/>
    <col min="4356" max="4356" width="32" style="1" bestFit="1" customWidth="1"/>
    <col min="4357" max="4357" width="11.42578125" style="1" bestFit="1" customWidth="1"/>
    <col min="4358" max="4358" width="20.42578125" style="1" bestFit="1" customWidth="1"/>
    <col min="4359" max="4359" width="26" style="1" bestFit="1" customWidth="1"/>
    <col min="4360" max="4360" width="15.42578125" style="1" bestFit="1" customWidth="1"/>
    <col min="4361" max="4608" width="11.42578125" style="1"/>
    <col min="4609" max="4609" width="32" style="1" bestFit="1" customWidth="1"/>
    <col min="4610" max="4610" width="10.7109375" style="1" bestFit="1" customWidth="1"/>
    <col min="4611" max="4611" width="20.5703125" style="1" bestFit="1" customWidth="1"/>
    <col min="4612" max="4612" width="32" style="1" bestFit="1" customWidth="1"/>
    <col min="4613" max="4613" width="11.42578125" style="1" bestFit="1" customWidth="1"/>
    <col min="4614" max="4614" width="20.42578125" style="1" bestFit="1" customWidth="1"/>
    <col min="4615" max="4615" width="26" style="1" bestFit="1" customWidth="1"/>
    <col min="4616" max="4616" width="15.42578125" style="1" bestFit="1" customWidth="1"/>
    <col min="4617" max="4864" width="11.42578125" style="1"/>
    <col min="4865" max="4865" width="32" style="1" bestFit="1" customWidth="1"/>
    <col min="4866" max="4866" width="10.7109375" style="1" bestFit="1" customWidth="1"/>
    <col min="4867" max="4867" width="20.5703125" style="1" bestFit="1" customWidth="1"/>
    <col min="4868" max="4868" width="32" style="1" bestFit="1" customWidth="1"/>
    <col min="4869" max="4869" width="11.42578125" style="1" bestFit="1" customWidth="1"/>
    <col min="4870" max="4870" width="20.42578125" style="1" bestFit="1" customWidth="1"/>
    <col min="4871" max="4871" width="26" style="1" bestFit="1" customWidth="1"/>
    <col min="4872" max="4872" width="15.42578125" style="1" bestFit="1" customWidth="1"/>
    <col min="4873" max="5120" width="11.42578125" style="1"/>
    <col min="5121" max="5121" width="32" style="1" bestFit="1" customWidth="1"/>
    <col min="5122" max="5122" width="10.7109375" style="1" bestFit="1" customWidth="1"/>
    <col min="5123" max="5123" width="20.5703125" style="1" bestFit="1" customWidth="1"/>
    <col min="5124" max="5124" width="32" style="1" bestFit="1" customWidth="1"/>
    <col min="5125" max="5125" width="11.42578125" style="1" bestFit="1" customWidth="1"/>
    <col min="5126" max="5126" width="20.42578125" style="1" bestFit="1" customWidth="1"/>
    <col min="5127" max="5127" width="26" style="1" bestFit="1" customWidth="1"/>
    <col min="5128" max="5128" width="15.42578125" style="1" bestFit="1" customWidth="1"/>
    <col min="5129" max="5376" width="11.42578125" style="1"/>
    <col min="5377" max="5377" width="32" style="1" bestFit="1" customWidth="1"/>
    <col min="5378" max="5378" width="10.7109375" style="1" bestFit="1" customWidth="1"/>
    <col min="5379" max="5379" width="20.5703125" style="1" bestFit="1" customWidth="1"/>
    <col min="5380" max="5380" width="32" style="1" bestFit="1" customWidth="1"/>
    <col min="5381" max="5381" width="11.42578125" style="1" bestFit="1" customWidth="1"/>
    <col min="5382" max="5382" width="20.42578125" style="1" bestFit="1" customWidth="1"/>
    <col min="5383" max="5383" width="26" style="1" bestFit="1" customWidth="1"/>
    <col min="5384" max="5384" width="15.42578125" style="1" bestFit="1" customWidth="1"/>
    <col min="5385" max="5632" width="11.42578125" style="1"/>
    <col min="5633" max="5633" width="32" style="1" bestFit="1" customWidth="1"/>
    <col min="5634" max="5634" width="10.7109375" style="1" bestFit="1" customWidth="1"/>
    <col min="5635" max="5635" width="20.5703125" style="1" bestFit="1" customWidth="1"/>
    <col min="5636" max="5636" width="32" style="1" bestFit="1" customWidth="1"/>
    <col min="5637" max="5637" width="11.42578125" style="1" bestFit="1" customWidth="1"/>
    <col min="5638" max="5638" width="20.42578125" style="1" bestFit="1" customWidth="1"/>
    <col min="5639" max="5639" width="26" style="1" bestFit="1" customWidth="1"/>
    <col min="5640" max="5640" width="15.42578125" style="1" bestFit="1" customWidth="1"/>
    <col min="5641" max="5888" width="11.42578125" style="1"/>
    <col min="5889" max="5889" width="32" style="1" bestFit="1" customWidth="1"/>
    <col min="5890" max="5890" width="10.7109375" style="1" bestFit="1" customWidth="1"/>
    <col min="5891" max="5891" width="20.5703125" style="1" bestFit="1" customWidth="1"/>
    <col min="5892" max="5892" width="32" style="1" bestFit="1" customWidth="1"/>
    <col min="5893" max="5893" width="11.42578125" style="1" bestFit="1" customWidth="1"/>
    <col min="5894" max="5894" width="20.42578125" style="1" bestFit="1" customWidth="1"/>
    <col min="5895" max="5895" width="26" style="1" bestFit="1" customWidth="1"/>
    <col min="5896" max="5896" width="15.42578125" style="1" bestFit="1" customWidth="1"/>
    <col min="5897" max="6144" width="11.42578125" style="1"/>
    <col min="6145" max="6145" width="32" style="1" bestFit="1" customWidth="1"/>
    <col min="6146" max="6146" width="10.7109375" style="1" bestFit="1" customWidth="1"/>
    <col min="6147" max="6147" width="20.5703125" style="1" bestFit="1" customWidth="1"/>
    <col min="6148" max="6148" width="32" style="1" bestFit="1" customWidth="1"/>
    <col min="6149" max="6149" width="11.42578125" style="1" bestFit="1" customWidth="1"/>
    <col min="6150" max="6150" width="20.42578125" style="1" bestFit="1" customWidth="1"/>
    <col min="6151" max="6151" width="26" style="1" bestFit="1" customWidth="1"/>
    <col min="6152" max="6152" width="15.42578125" style="1" bestFit="1" customWidth="1"/>
    <col min="6153" max="6400" width="11.42578125" style="1"/>
    <col min="6401" max="6401" width="32" style="1" bestFit="1" customWidth="1"/>
    <col min="6402" max="6402" width="10.7109375" style="1" bestFit="1" customWidth="1"/>
    <col min="6403" max="6403" width="20.5703125" style="1" bestFit="1" customWidth="1"/>
    <col min="6404" max="6404" width="32" style="1" bestFit="1" customWidth="1"/>
    <col min="6405" max="6405" width="11.42578125" style="1" bestFit="1" customWidth="1"/>
    <col min="6406" max="6406" width="20.42578125" style="1" bestFit="1" customWidth="1"/>
    <col min="6407" max="6407" width="26" style="1" bestFit="1" customWidth="1"/>
    <col min="6408" max="6408" width="15.42578125" style="1" bestFit="1" customWidth="1"/>
    <col min="6409" max="6656" width="11.42578125" style="1"/>
    <col min="6657" max="6657" width="32" style="1" bestFit="1" customWidth="1"/>
    <col min="6658" max="6658" width="10.7109375" style="1" bestFit="1" customWidth="1"/>
    <col min="6659" max="6659" width="20.5703125" style="1" bestFit="1" customWidth="1"/>
    <col min="6660" max="6660" width="32" style="1" bestFit="1" customWidth="1"/>
    <col min="6661" max="6661" width="11.42578125" style="1" bestFit="1" customWidth="1"/>
    <col min="6662" max="6662" width="20.42578125" style="1" bestFit="1" customWidth="1"/>
    <col min="6663" max="6663" width="26" style="1" bestFit="1" customWidth="1"/>
    <col min="6664" max="6664" width="15.42578125" style="1" bestFit="1" customWidth="1"/>
    <col min="6665" max="6912" width="11.42578125" style="1"/>
    <col min="6913" max="6913" width="32" style="1" bestFit="1" customWidth="1"/>
    <col min="6914" max="6914" width="10.7109375" style="1" bestFit="1" customWidth="1"/>
    <col min="6915" max="6915" width="20.5703125" style="1" bestFit="1" customWidth="1"/>
    <col min="6916" max="6916" width="32" style="1" bestFit="1" customWidth="1"/>
    <col min="6917" max="6917" width="11.42578125" style="1" bestFit="1" customWidth="1"/>
    <col min="6918" max="6918" width="20.42578125" style="1" bestFit="1" customWidth="1"/>
    <col min="6919" max="6919" width="26" style="1" bestFit="1" customWidth="1"/>
    <col min="6920" max="6920" width="15.42578125" style="1" bestFit="1" customWidth="1"/>
    <col min="6921" max="7168" width="11.42578125" style="1"/>
    <col min="7169" max="7169" width="32" style="1" bestFit="1" customWidth="1"/>
    <col min="7170" max="7170" width="10.7109375" style="1" bestFit="1" customWidth="1"/>
    <col min="7171" max="7171" width="20.5703125" style="1" bestFit="1" customWidth="1"/>
    <col min="7172" max="7172" width="32" style="1" bestFit="1" customWidth="1"/>
    <col min="7173" max="7173" width="11.42578125" style="1" bestFit="1" customWidth="1"/>
    <col min="7174" max="7174" width="20.42578125" style="1" bestFit="1" customWidth="1"/>
    <col min="7175" max="7175" width="26" style="1" bestFit="1" customWidth="1"/>
    <col min="7176" max="7176" width="15.42578125" style="1" bestFit="1" customWidth="1"/>
    <col min="7177" max="7424" width="11.42578125" style="1"/>
    <col min="7425" max="7425" width="32" style="1" bestFit="1" customWidth="1"/>
    <col min="7426" max="7426" width="10.7109375" style="1" bestFit="1" customWidth="1"/>
    <col min="7427" max="7427" width="20.5703125" style="1" bestFit="1" customWidth="1"/>
    <col min="7428" max="7428" width="32" style="1" bestFit="1" customWidth="1"/>
    <col min="7429" max="7429" width="11.42578125" style="1" bestFit="1" customWidth="1"/>
    <col min="7430" max="7430" width="20.42578125" style="1" bestFit="1" customWidth="1"/>
    <col min="7431" max="7431" width="26" style="1" bestFit="1" customWidth="1"/>
    <col min="7432" max="7432" width="15.42578125" style="1" bestFit="1" customWidth="1"/>
    <col min="7433" max="7680" width="11.42578125" style="1"/>
    <col min="7681" max="7681" width="32" style="1" bestFit="1" customWidth="1"/>
    <col min="7682" max="7682" width="10.7109375" style="1" bestFit="1" customWidth="1"/>
    <col min="7683" max="7683" width="20.5703125" style="1" bestFit="1" customWidth="1"/>
    <col min="7684" max="7684" width="32" style="1" bestFit="1" customWidth="1"/>
    <col min="7685" max="7685" width="11.42578125" style="1" bestFit="1" customWidth="1"/>
    <col min="7686" max="7686" width="20.42578125" style="1" bestFit="1" customWidth="1"/>
    <col min="7687" max="7687" width="26" style="1" bestFit="1" customWidth="1"/>
    <col min="7688" max="7688" width="15.42578125" style="1" bestFit="1" customWidth="1"/>
    <col min="7689" max="7936" width="11.42578125" style="1"/>
    <col min="7937" max="7937" width="32" style="1" bestFit="1" customWidth="1"/>
    <col min="7938" max="7938" width="10.7109375" style="1" bestFit="1" customWidth="1"/>
    <col min="7939" max="7939" width="20.5703125" style="1" bestFit="1" customWidth="1"/>
    <col min="7940" max="7940" width="32" style="1" bestFit="1" customWidth="1"/>
    <col min="7941" max="7941" width="11.42578125" style="1" bestFit="1" customWidth="1"/>
    <col min="7942" max="7942" width="20.42578125" style="1" bestFit="1" customWidth="1"/>
    <col min="7943" max="7943" width="26" style="1" bestFit="1" customWidth="1"/>
    <col min="7944" max="7944" width="15.42578125" style="1" bestFit="1" customWidth="1"/>
    <col min="7945" max="8192" width="11.42578125" style="1"/>
    <col min="8193" max="8193" width="32" style="1" bestFit="1" customWidth="1"/>
    <col min="8194" max="8194" width="10.7109375" style="1" bestFit="1" customWidth="1"/>
    <col min="8195" max="8195" width="20.5703125" style="1" bestFit="1" customWidth="1"/>
    <col min="8196" max="8196" width="32" style="1" bestFit="1" customWidth="1"/>
    <col min="8197" max="8197" width="11.42578125" style="1" bestFit="1" customWidth="1"/>
    <col min="8198" max="8198" width="20.42578125" style="1" bestFit="1" customWidth="1"/>
    <col min="8199" max="8199" width="26" style="1" bestFit="1" customWidth="1"/>
    <col min="8200" max="8200" width="15.42578125" style="1" bestFit="1" customWidth="1"/>
    <col min="8201" max="8448" width="11.42578125" style="1"/>
    <col min="8449" max="8449" width="32" style="1" bestFit="1" customWidth="1"/>
    <col min="8450" max="8450" width="10.7109375" style="1" bestFit="1" customWidth="1"/>
    <col min="8451" max="8451" width="20.5703125" style="1" bestFit="1" customWidth="1"/>
    <col min="8452" max="8452" width="32" style="1" bestFit="1" customWidth="1"/>
    <col min="8453" max="8453" width="11.42578125" style="1" bestFit="1" customWidth="1"/>
    <col min="8454" max="8454" width="20.42578125" style="1" bestFit="1" customWidth="1"/>
    <col min="8455" max="8455" width="26" style="1" bestFit="1" customWidth="1"/>
    <col min="8456" max="8456" width="15.42578125" style="1" bestFit="1" customWidth="1"/>
    <col min="8457" max="8704" width="11.42578125" style="1"/>
    <col min="8705" max="8705" width="32" style="1" bestFit="1" customWidth="1"/>
    <col min="8706" max="8706" width="10.7109375" style="1" bestFit="1" customWidth="1"/>
    <col min="8707" max="8707" width="20.5703125" style="1" bestFit="1" customWidth="1"/>
    <col min="8708" max="8708" width="32" style="1" bestFit="1" customWidth="1"/>
    <col min="8709" max="8709" width="11.42578125" style="1" bestFit="1" customWidth="1"/>
    <col min="8710" max="8710" width="20.42578125" style="1" bestFit="1" customWidth="1"/>
    <col min="8711" max="8711" width="26" style="1" bestFit="1" customWidth="1"/>
    <col min="8712" max="8712" width="15.42578125" style="1" bestFit="1" customWidth="1"/>
    <col min="8713" max="8960" width="11.42578125" style="1"/>
    <col min="8961" max="8961" width="32" style="1" bestFit="1" customWidth="1"/>
    <col min="8962" max="8962" width="10.7109375" style="1" bestFit="1" customWidth="1"/>
    <col min="8963" max="8963" width="20.5703125" style="1" bestFit="1" customWidth="1"/>
    <col min="8964" max="8964" width="32" style="1" bestFit="1" customWidth="1"/>
    <col min="8965" max="8965" width="11.42578125" style="1" bestFit="1" customWidth="1"/>
    <col min="8966" max="8966" width="20.42578125" style="1" bestFit="1" customWidth="1"/>
    <col min="8967" max="8967" width="26" style="1" bestFit="1" customWidth="1"/>
    <col min="8968" max="8968" width="15.42578125" style="1" bestFit="1" customWidth="1"/>
    <col min="8969" max="9216" width="11.42578125" style="1"/>
    <col min="9217" max="9217" width="32" style="1" bestFit="1" customWidth="1"/>
    <col min="9218" max="9218" width="10.7109375" style="1" bestFit="1" customWidth="1"/>
    <col min="9219" max="9219" width="20.5703125" style="1" bestFit="1" customWidth="1"/>
    <col min="9220" max="9220" width="32" style="1" bestFit="1" customWidth="1"/>
    <col min="9221" max="9221" width="11.42578125" style="1" bestFit="1" customWidth="1"/>
    <col min="9222" max="9222" width="20.42578125" style="1" bestFit="1" customWidth="1"/>
    <col min="9223" max="9223" width="26" style="1" bestFit="1" customWidth="1"/>
    <col min="9224" max="9224" width="15.42578125" style="1" bestFit="1" customWidth="1"/>
    <col min="9225" max="9472" width="11.42578125" style="1"/>
    <col min="9473" max="9473" width="32" style="1" bestFit="1" customWidth="1"/>
    <col min="9474" max="9474" width="10.7109375" style="1" bestFit="1" customWidth="1"/>
    <col min="9475" max="9475" width="20.5703125" style="1" bestFit="1" customWidth="1"/>
    <col min="9476" max="9476" width="32" style="1" bestFit="1" customWidth="1"/>
    <col min="9477" max="9477" width="11.42578125" style="1" bestFit="1" customWidth="1"/>
    <col min="9478" max="9478" width="20.42578125" style="1" bestFit="1" customWidth="1"/>
    <col min="9479" max="9479" width="26" style="1" bestFit="1" customWidth="1"/>
    <col min="9480" max="9480" width="15.42578125" style="1" bestFit="1" customWidth="1"/>
    <col min="9481" max="9728" width="11.42578125" style="1"/>
    <col min="9729" max="9729" width="32" style="1" bestFit="1" customWidth="1"/>
    <col min="9730" max="9730" width="10.7109375" style="1" bestFit="1" customWidth="1"/>
    <col min="9731" max="9731" width="20.5703125" style="1" bestFit="1" customWidth="1"/>
    <col min="9732" max="9732" width="32" style="1" bestFit="1" customWidth="1"/>
    <col min="9733" max="9733" width="11.42578125" style="1" bestFit="1" customWidth="1"/>
    <col min="9734" max="9734" width="20.42578125" style="1" bestFit="1" customWidth="1"/>
    <col min="9735" max="9735" width="26" style="1" bestFit="1" customWidth="1"/>
    <col min="9736" max="9736" width="15.42578125" style="1" bestFit="1" customWidth="1"/>
    <col min="9737" max="9984" width="11.42578125" style="1"/>
    <col min="9985" max="9985" width="32" style="1" bestFit="1" customWidth="1"/>
    <col min="9986" max="9986" width="10.7109375" style="1" bestFit="1" customWidth="1"/>
    <col min="9987" max="9987" width="20.5703125" style="1" bestFit="1" customWidth="1"/>
    <col min="9988" max="9988" width="32" style="1" bestFit="1" customWidth="1"/>
    <col min="9989" max="9989" width="11.42578125" style="1" bestFit="1" customWidth="1"/>
    <col min="9990" max="9990" width="20.42578125" style="1" bestFit="1" customWidth="1"/>
    <col min="9991" max="9991" width="26" style="1" bestFit="1" customWidth="1"/>
    <col min="9992" max="9992" width="15.42578125" style="1" bestFit="1" customWidth="1"/>
    <col min="9993" max="10240" width="11.42578125" style="1"/>
    <col min="10241" max="10241" width="32" style="1" bestFit="1" customWidth="1"/>
    <col min="10242" max="10242" width="10.7109375" style="1" bestFit="1" customWidth="1"/>
    <col min="10243" max="10243" width="20.5703125" style="1" bestFit="1" customWidth="1"/>
    <col min="10244" max="10244" width="32" style="1" bestFit="1" customWidth="1"/>
    <col min="10245" max="10245" width="11.42578125" style="1" bestFit="1" customWidth="1"/>
    <col min="10246" max="10246" width="20.42578125" style="1" bestFit="1" customWidth="1"/>
    <col min="10247" max="10247" width="26" style="1" bestFit="1" customWidth="1"/>
    <col min="10248" max="10248" width="15.42578125" style="1" bestFit="1" customWidth="1"/>
    <col min="10249" max="10496" width="11.42578125" style="1"/>
    <col min="10497" max="10497" width="32" style="1" bestFit="1" customWidth="1"/>
    <col min="10498" max="10498" width="10.7109375" style="1" bestFit="1" customWidth="1"/>
    <col min="10499" max="10499" width="20.5703125" style="1" bestFit="1" customWidth="1"/>
    <col min="10500" max="10500" width="32" style="1" bestFit="1" customWidth="1"/>
    <col min="10501" max="10501" width="11.42578125" style="1" bestFit="1" customWidth="1"/>
    <col min="10502" max="10502" width="20.42578125" style="1" bestFit="1" customWidth="1"/>
    <col min="10503" max="10503" width="26" style="1" bestFit="1" customWidth="1"/>
    <col min="10504" max="10504" width="15.42578125" style="1" bestFit="1" customWidth="1"/>
    <col min="10505" max="10752" width="11.42578125" style="1"/>
    <col min="10753" max="10753" width="32" style="1" bestFit="1" customWidth="1"/>
    <col min="10754" max="10754" width="10.7109375" style="1" bestFit="1" customWidth="1"/>
    <col min="10755" max="10755" width="20.5703125" style="1" bestFit="1" customWidth="1"/>
    <col min="10756" max="10756" width="32" style="1" bestFit="1" customWidth="1"/>
    <col min="10757" max="10757" width="11.42578125" style="1" bestFit="1" customWidth="1"/>
    <col min="10758" max="10758" width="20.42578125" style="1" bestFit="1" customWidth="1"/>
    <col min="10759" max="10759" width="26" style="1" bestFit="1" customWidth="1"/>
    <col min="10760" max="10760" width="15.42578125" style="1" bestFit="1" customWidth="1"/>
    <col min="10761" max="11008" width="11.42578125" style="1"/>
    <col min="11009" max="11009" width="32" style="1" bestFit="1" customWidth="1"/>
    <col min="11010" max="11010" width="10.7109375" style="1" bestFit="1" customWidth="1"/>
    <col min="11011" max="11011" width="20.5703125" style="1" bestFit="1" customWidth="1"/>
    <col min="11012" max="11012" width="32" style="1" bestFit="1" customWidth="1"/>
    <col min="11013" max="11013" width="11.42578125" style="1" bestFit="1" customWidth="1"/>
    <col min="11014" max="11014" width="20.42578125" style="1" bestFit="1" customWidth="1"/>
    <col min="11015" max="11015" width="26" style="1" bestFit="1" customWidth="1"/>
    <col min="11016" max="11016" width="15.42578125" style="1" bestFit="1" customWidth="1"/>
    <col min="11017" max="11264" width="11.42578125" style="1"/>
    <col min="11265" max="11265" width="32" style="1" bestFit="1" customWidth="1"/>
    <col min="11266" max="11266" width="10.7109375" style="1" bestFit="1" customWidth="1"/>
    <col min="11267" max="11267" width="20.5703125" style="1" bestFit="1" customWidth="1"/>
    <col min="11268" max="11268" width="32" style="1" bestFit="1" customWidth="1"/>
    <col min="11269" max="11269" width="11.42578125" style="1" bestFit="1" customWidth="1"/>
    <col min="11270" max="11270" width="20.42578125" style="1" bestFit="1" customWidth="1"/>
    <col min="11271" max="11271" width="26" style="1" bestFit="1" customWidth="1"/>
    <col min="11272" max="11272" width="15.42578125" style="1" bestFit="1" customWidth="1"/>
    <col min="11273" max="11520" width="11.42578125" style="1"/>
    <col min="11521" max="11521" width="32" style="1" bestFit="1" customWidth="1"/>
    <col min="11522" max="11522" width="10.7109375" style="1" bestFit="1" customWidth="1"/>
    <col min="11523" max="11523" width="20.5703125" style="1" bestFit="1" customWidth="1"/>
    <col min="11524" max="11524" width="32" style="1" bestFit="1" customWidth="1"/>
    <col min="11525" max="11525" width="11.42578125" style="1" bestFit="1" customWidth="1"/>
    <col min="11526" max="11526" width="20.42578125" style="1" bestFit="1" customWidth="1"/>
    <col min="11527" max="11527" width="26" style="1" bestFit="1" customWidth="1"/>
    <col min="11528" max="11528" width="15.42578125" style="1" bestFit="1" customWidth="1"/>
    <col min="11529" max="11776" width="11.42578125" style="1"/>
    <col min="11777" max="11777" width="32" style="1" bestFit="1" customWidth="1"/>
    <col min="11778" max="11778" width="10.7109375" style="1" bestFit="1" customWidth="1"/>
    <col min="11779" max="11779" width="20.5703125" style="1" bestFit="1" customWidth="1"/>
    <col min="11780" max="11780" width="32" style="1" bestFit="1" customWidth="1"/>
    <col min="11781" max="11781" width="11.42578125" style="1" bestFit="1" customWidth="1"/>
    <col min="11782" max="11782" width="20.42578125" style="1" bestFit="1" customWidth="1"/>
    <col min="11783" max="11783" width="26" style="1" bestFit="1" customWidth="1"/>
    <col min="11784" max="11784" width="15.42578125" style="1" bestFit="1" customWidth="1"/>
    <col min="11785" max="12032" width="11.42578125" style="1"/>
    <col min="12033" max="12033" width="32" style="1" bestFit="1" customWidth="1"/>
    <col min="12034" max="12034" width="10.7109375" style="1" bestFit="1" customWidth="1"/>
    <col min="12035" max="12035" width="20.5703125" style="1" bestFit="1" customWidth="1"/>
    <col min="12036" max="12036" width="32" style="1" bestFit="1" customWidth="1"/>
    <col min="12037" max="12037" width="11.42578125" style="1" bestFit="1" customWidth="1"/>
    <col min="12038" max="12038" width="20.42578125" style="1" bestFit="1" customWidth="1"/>
    <col min="12039" max="12039" width="26" style="1" bestFit="1" customWidth="1"/>
    <col min="12040" max="12040" width="15.42578125" style="1" bestFit="1" customWidth="1"/>
    <col min="12041" max="12288" width="11.42578125" style="1"/>
    <col min="12289" max="12289" width="32" style="1" bestFit="1" customWidth="1"/>
    <col min="12290" max="12290" width="10.7109375" style="1" bestFit="1" customWidth="1"/>
    <col min="12291" max="12291" width="20.5703125" style="1" bestFit="1" customWidth="1"/>
    <col min="12292" max="12292" width="32" style="1" bestFit="1" customWidth="1"/>
    <col min="12293" max="12293" width="11.42578125" style="1" bestFit="1" customWidth="1"/>
    <col min="12294" max="12294" width="20.42578125" style="1" bestFit="1" customWidth="1"/>
    <col min="12295" max="12295" width="26" style="1" bestFit="1" customWidth="1"/>
    <col min="12296" max="12296" width="15.42578125" style="1" bestFit="1" customWidth="1"/>
    <col min="12297" max="12544" width="11.42578125" style="1"/>
    <col min="12545" max="12545" width="32" style="1" bestFit="1" customWidth="1"/>
    <col min="12546" max="12546" width="10.7109375" style="1" bestFit="1" customWidth="1"/>
    <col min="12547" max="12547" width="20.5703125" style="1" bestFit="1" customWidth="1"/>
    <col min="12548" max="12548" width="32" style="1" bestFit="1" customWidth="1"/>
    <col min="12549" max="12549" width="11.42578125" style="1" bestFit="1" customWidth="1"/>
    <col min="12550" max="12550" width="20.42578125" style="1" bestFit="1" customWidth="1"/>
    <col min="12551" max="12551" width="26" style="1" bestFit="1" customWidth="1"/>
    <col min="12552" max="12552" width="15.42578125" style="1" bestFit="1" customWidth="1"/>
    <col min="12553" max="12800" width="11.42578125" style="1"/>
    <col min="12801" max="12801" width="32" style="1" bestFit="1" customWidth="1"/>
    <col min="12802" max="12802" width="10.7109375" style="1" bestFit="1" customWidth="1"/>
    <col min="12803" max="12803" width="20.5703125" style="1" bestFit="1" customWidth="1"/>
    <col min="12804" max="12804" width="32" style="1" bestFit="1" customWidth="1"/>
    <col min="12805" max="12805" width="11.42578125" style="1" bestFit="1" customWidth="1"/>
    <col min="12806" max="12806" width="20.42578125" style="1" bestFit="1" customWidth="1"/>
    <col min="12807" max="12807" width="26" style="1" bestFit="1" customWidth="1"/>
    <col min="12808" max="12808" width="15.42578125" style="1" bestFit="1" customWidth="1"/>
    <col min="12809" max="13056" width="11.42578125" style="1"/>
    <col min="13057" max="13057" width="32" style="1" bestFit="1" customWidth="1"/>
    <col min="13058" max="13058" width="10.7109375" style="1" bestFit="1" customWidth="1"/>
    <col min="13059" max="13059" width="20.5703125" style="1" bestFit="1" customWidth="1"/>
    <col min="13060" max="13060" width="32" style="1" bestFit="1" customWidth="1"/>
    <col min="13061" max="13061" width="11.42578125" style="1" bestFit="1" customWidth="1"/>
    <col min="13062" max="13062" width="20.42578125" style="1" bestFit="1" customWidth="1"/>
    <col min="13063" max="13063" width="26" style="1" bestFit="1" customWidth="1"/>
    <col min="13064" max="13064" width="15.42578125" style="1" bestFit="1" customWidth="1"/>
    <col min="13065" max="13312" width="11.42578125" style="1"/>
    <col min="13313" max="13313" width="32" style="1" bestFit="1" customWidth="1"/>
    <col min="13314" max="13314" width="10.7109375" style="1" bestFit="1" customWidth="1"/>
    <col min="13315" max="13315" width="20.5703125" style="1" bestFit="1" customWidth="1"/>
    <col min="13316" max="13316" width="32" style="1" bestFit="1" customWidth="1"/>
    <col min="13317" max="13317" width="11.42578125" style="1" bestFit="1" customWidth="1"/>
    <col min="13318" max="13318" width="20.42578125" style="1" bestFit="1" customWidth="1"/>
    <col min="13319" max="13319" width="26" style="1" bestFit="1" customWidth="1"/>
    <col min="13320" max="13320" width="15.42578125" style="1" bestFit="1" customWidth="1"/>
    <col min="13321" max="13568" width="11.42578125" style="1"/>
    <col min="13569" max="13569" width="32" style="1" bestFit="1" customWidth="1"/>
    <col min="13570" max="13570" width="10.7109375" style="1" bestFit="1" customWidth="1"/>
    <col min="13571" max="13571" width="20.5703125" style="1" bestFit="1" customWidth="1"/>
    <col min="13572" max="13572" width="32" style="1" bestFit="1" customWidth="1"/>
    <col min="13573" max="13573" width="11.42578125" style="1" bestFit="1" customWidth="1"/>
    <col min="13574" max="13574" width="20.42578125" style="1" bestFit="1" customWidth="1"/>
    <col min="13575" max="13575" width="26" style="1" bestFit="1" customWidth="1"/>
    <col min="13576" max="13576" width="15.42578125" style="1" bestFit="1" customWidth="1"/>
    <col min="13577" max="13824" width="11.42578125" style="1"/>
    <col min="13825" max="13825" width="32" style="1" bestFit="1" customWidth="1"/>
    <col min="13826" max="13826" width="10.7109375" style="1" bestFit="1" customWidth="1"/>
    <col min="13827" max="13827" width="20.5703125" style="1" bestFit="1" customWidth="1"/>
    <col min="13828" max="13828" width="32" style="1" bestFit="1" customWidth="1"/>
    <col min="13829" max="13829" width="11.42578125" style="1" bestFit="1" customWidth="1"/>
    <col min="13830" max="13830" width="20.42578125" style="1" bestFit="1" customWidth="1"/>
    <col min="13831" max="13831" width="26" style="1" bestFit="1" customWidth="1"/>
    <col min="13832" max="13832" width="15.42578125" style="1" bestFit="1" customWidth="1"/>
    <col min="13833" max="14080" width="11.42578125" style="1"/>
    <col min="14081" max="14081" width="32" style="1" bestFit="1" customWidth="1"/>
    <col min="14082" max="14082" width="10.7109375" style="1" bestFit="1" customWidth="1"/>
    <col min="14083" max="14083" width="20.5703125" style="1" bestFit="1" customWidth="1"/>
    <col min="14084" max="14084" width="32" style="1" bestFit="1" customWidth="1"/>
    <col min="14085" max="14085" width="11.42578125" style="1" bestFit="1" customWidth="1"/>
    <col min="14086" max="14086" width="20.42578125" style="1" bestFit="1" customWidth="1"/>
    <col min="14087" max="14087" width="26" style="1" bestFit="1" customWidth="1"/>
    <col min="14088" max="14088" width="15.42578125" style="1" bestFit="1" customWidth="1"/>
    <col min="14089" max="14336" width="11.42578125" style="1"/>
    <col min="14337" max="14337" width="32" style="1" bestFit="1" customWidth="1"/>
    <col min="14338" max="14338" width="10.7109375" style="1" bestFit="1" customWidth="1"/>
    <col min="14339" max="14339" width="20.5703125" style="1" bestFit="1" customWidth="1"/>
    <col min="14340" max="14340" width="32" style="1" bestFit="1" customWidth="1"/>
    <col min="14341" max="14341" width="11.42578125" style="1" bestFit="1" customWidth="1"/>
    <col min="14342" max="14342" width="20.42578125" style="1" bestFit="1" customWidth="1"/>
    <col min="14343" max="14343" width="26" style="1" bestFit="1" customWidth="1"/>
    <col min="14344" max="14344" width="15.42578125" style="1" bestFit="1" customWidth="1"/>
    <col min="14345" max="14592" width="11.42578125" style="1"/>
    <col min="14593" max="14593" width="32" style="1" bestFit="1" customWidth="1"/>
    <col min="14594" max="14594" width="10.7109375" style="1" bestFit="1" customWidth="1"/>
    <col min="14595" max="14595" width="20.5703125" style="1" bestFit="1" customWidth="1"/>
    <col min="14596" max="14596" width="32" style="1" bestFit="1" customWidth="1"/>
    <col min="14597" max="14597" width="11.42578125" style="1" bestFit="1" customWidth="1"/>
    <col min="14598" max="14598" width="20.42578125" style="1" bestFit="1" customWidth="1"/>
    <col min="14599" max="14599" width="26" style="1" bestFit="1" customWidth="1"/>
    <col min="14600" max="14600" width="15.42578125" style="1" bestFit="1" customWidth="1"/>
    <col min="14601" max="14848" width="11.42578125" style="1"/>
    <col min="14849" max="14849" width="32" style="1" bestFit="1" customWidth="1"/>
    <col min="14850" max="14850" width="10.7109375" style="1" bestFit="1" customWidth="1"/>
    <col min="14851" max="14851" width="20.5703125" style="1" bestFit="1" customWidth="1"/>
    <col min="14852" max="14852" width="32" style="1" bestFit="1" customWidth="1"/>
    <col min="14853" max="14853" width="11.42578125" style="1" bestFit="1" customWidth="1"/>
    <col min="14854" max="14854" width="20.42578125" style="1" bestFit="1" customWidth="1"/>
    <col min="14855" max="14855" width="26" style="1" bestFit="1" customWidth="1"/>
    <col min="14856" max="14856" width="15.42578125" style="1" bestFit="1" customWidth="1"/>
    <col min="14857" max="15104" width="11.42578125" style="1"/>
    <col min="15105" max="15105" width="32" style="1" bestFit="1" customWidth="1"/>
    <col min="15106" max="15106" width="10.7109375" style="1" bestFit="1" customWidth="1"/>
    <col min="15107" max="15107" width="20.5703125" style="1" bestFit="1" customWidth="1"/>
    <col min="15108" max="15108" width="32" style="1" bestFit="1" customWidth="1"/>
    <col min="15109" max="15109" width="11.42578125" style="1" bestFit="1" customWidth="1"/>
    <col min="15110" max="15110" width="20.42578125" style="1" bestFit="1" customWidth="1"/>
    <col min="15111" max="15111" width="26" style="1" bestFit="1" customWidth="1"/>
    <col min="15112" max="15112" width="15.42578125" style="1" bestFit="1" customWidth="1"/>
    <col min="15113" max="15360" width="11.42578125" style="1"/>
    <col min="15361" max="15361" width="32" style="1" bestFit="1" customWidth="1"/>
    <col min="15362" max="15362" width="10.7109375" style="1" bestFit="1" customWidth="1"/>
    <col min="15363" max="15363" width="20.5703125" style="1" bestFit="1" customWidth="1"/>
    <col min="15364" max="15364" width="32" style="1" bestFit="1" customWidth="1"/>
    <col min="15365" max="15365" width="11.42578125" style="1" bestFit="1" customWidth="1"/>
    <col min="15366" max="15366" width="20.42578125" style="1" bestFit="1" customWidth="1"/>
    <col min="15367" max="15367" width="26" style="1" bestFit="1" customWidth="1"/>
    <col min="15368" max="15368" width="15.42578125" style="1" bestFit="1" customWidth="1"/>
    <col min="15369" max="15616" width="11.42578125" style="1"/>
    <col min="15617" max="15617" width="32" style="1" bestFit="1" customWidth="1"/>
    <col min="15618" max="15618" width="10.7109375" style="1" bestFit="1" customWidth="1"/>
    <col min="15619" max="15619" width="20.5703125" style="1" bestFit="1" customWidth="1"/>
    <col min="15620" max="15620" width="32" style="1" bestFit="1" customWidth="1"/>
    <col min="15621" max="15621" width="11.42578125" style="1" bestFit="1" customWidth="1"/>
    <col min="15622" max="15622" width="20.42578125" style="1" bestFit="1" customWidth="1"/>
    <col min="15623" max="15623" width="26" style="1" bestFit="1" customWidth="1"/>
    <col min="15624" max="15624" width="15.42578125" style="1" bestFit="1" customWidth="1"/>
    <col min="15625" max="15872" width="11.42578125" style="1"/>
    <col min="15873" max="15873" width="32" style="1" bestFit="1" customWidth="1"/>
    <col min="15874" max="15874" width="10.7109375" style="1" bestFit="1" customWidth="1"/>
    <col min="15875" max="15875" width="20.5703125" style="1" bestFit="1" customWidth="1"/>
    <col min="15876" max="15876" width="32" style="1" bestFit="1" customWidth="1"/>
    <col min="15877" max="15877" width="11.42578125" style="1" bestFit="1" customWidth="1"/>
    <col min="15878" max="15878" width="20.42578125" style="1" bestFit="1" customWidth="1"/>
    <col min="15879" max="15879" width="26" style="1" bestFit="1" customWidth="1"/>
    <col min="15880" max="15880" width="15.42578125" style="1" bestFit="1" customWidth="1"/>
    <col min="15881" max="16128" width="11.42578125" style="1"/>
    <col min="16129" max="16129" width="32" style="1" bestFit="1" customWidth="1"/>
    <col min="16130" max="16130" width="10.7109375" style="1" bestFit="1" customWidth="1"/>
    <col min="16131" max="16131" width="20.5703125" style="1" bestFit="1" customWidth="1"/>
    <col min="16132" max="16132" width="32" style="1" bestFit="1" customWidth="1"/>
    <col min="16133" max="16133" width="11.42578125" style="1" bestFit="1" customWidth="1"/>
    <col min="16134" max="16134" width="20.42578125" style="1" bestFit="1" customWidth="1"/>
    <col min="16135" max="16135" width="26" style="1" bestFit="1" customWidth="1"/>
    <col min="16136" max="16136" width="15.42578125" style="1" bestFit="1" customWidth="1"/>
    <col min="16137" max="16384" width="11.42578125" style="1"/>
  </cols>
  <sheetData>
    <row r="1" spans="1:9" ht="16.5" thickBot="1" x14ac:dyDescent="0.3">
      <c r="A1" s="232" t="s">
        <v>97</v>
      </c>
      <c r="B1" s="233"/>
      <c r="C1" s="233"/>
      <c r="D1" s="233"/>
      <c r="E1" s="233"/>
      <c r="F1" s="233"/>
      <c r="G1" s="233"/>
      <c r="H1" s="234"/>
    </row>
    <row r="3" spans="1:9" x14ac:dyDescent="0.2">
      <c r="A3" s="29" t="s">
        <v>48</v>
      </c>
      <c r="B3" s="30">
        <v>44575</v>
      </c>
      <c r="C3" s="29"/>
    </row>
    <row r="5" spans="1:9" ht="15" x14ac:dyDescent="0.2">
      <c r="A5" s="15" t="s">
        <v>27</v>
      </c>
      <c r="B5" s="15" t="s">
        <v>28</v>
      </c>
      <c r="C5" s="15" t="s">
        <v>29</v>
      </c>
      <c r="D5" s="15" t="s">
        <v>30</v>
      </c>
      <c r="E5" s="15" t="s">
        <v>38</v>
      </c>
      <c r="F5" s="15" t="s">
        <v>39</v>
      </c>
      <c r="G5" s="15" t="s">
        <v>31</v>
      </c>
      <c r="H5" s="15" t="s">
        <v>44</v>
      </c>
    </row>
    <row r="6" spans="1:9" ht="15" x14ac:dyDescent="0.2">
      <c r="A6" s="34" t="s">
        <v>106</v>
      </c>
      <c r="B6" s="35">
        <v>83</v>
      </c>
      <c r="C6" s="34" t="s">
        <v>55</v>
      </c>
      <c r="D6" s="34" t="s">
        <v>56</v>
      </c>
      <c r="E6" s="34">
        <v>74800</v>
      </c>
      <c r="F6" s="34" t="s">
        <v>11</v>
      </c>
      <c r="G6" s="34" t="s">
        <v>225</v>
      </c>
      <c r="H6" s="34" t="s">
        <v>47</v>
      </c>
      <c r="I6" s="33"/>
    </row>
    <row r="7" spans="1:9" ht="15" x14ac:dyDescent="0.2">
      <c r="A7" s="18" t="s">
        <v>45</v>
      </c>
      <c r="B7" s="19">
        <v>257.10000000000002</v>
      </c>
      <c r="C7" s="18" t="s">
        <v>55</v>
      </c>
      <c r="D7" s="18" t="s">
        <v>56</v>
      </c>
      <c r="E7" s="18">
        <v>74800</v>
      </c>
      <c r="F7" s="18" t="s">
        <v>11</v>
      </c>
      <c r="G7" s="18" t="s">
        <v>225</v>
      </c>
      <c r="H7" s="18" t="s">
        <v>47</v>
      </c>
      <c r="I7" s="33"/>
    </row>
    <row r="8" spans="1:9" ht="15" x14ac:dyDescent="0.2">
      <c r="A8" s="34" t="s">
        <v>226</v>
      </c>
      <c r="B8" s="35">
        <v>90</v>
      </c>
      <c r="C8" s="34" t="s">
        <v>227</v>
      </c>
      <c r="D8" s="34" t="s">
        <v>228</v>
      </c>
      <c r="E8" s="34">
        <v>74100</v>
      </c>
      <c r="F8" s="34" t="s">
        <v>229</v>
      </c>
      <c r="G8" s="34" t="s">
        <v>230</v>
      </c>
      <c r="H8" s="34" t="s">
        <v>47</v>
      </c>
      <c r="I8" s="33"/>
    </row>
    <row r="9" spans="1:9" ht="15" x14ac:dyDescent="0.2">
      <c r="A9" s="18" t="s">
        <v>231</v>
      </c>
      <c r="B9" s="19">
        <v>90</v>
      </c>
      <c r="C9" s="18" t="s">
        <v>227</v>
      </c>
      <c r="D9" s="18" t="s">
        <v>232</v>
      </c>
      <c r="E9" s="18">
        <v>74100</v>
      </c>
      <c r="F9" s="18" t="s">
        <v>229</v>
      </c>
      <c r="G9" s="18" t="s">
        <v>230</v>
      </c>
      <c r="H9" s="18" t="s">
        <v>47</v>
      </c>
      <c r="I9" s="33"/>
    </row>
    <row r="10" spans="1:9" ht="15" x14ac:dyDescent="0.2">
      <c r="A10" s="16" t="s">
        <v>49</v>
      </c>
      <c r="B10" s="17">
        <v>170</v>
      </c>
      <c r="C10" s="16" t="s">
        <v>33</v>
      </c>
      <c r="D10" s="16" t="s">
        <v>107</v>
      </c>
      <c r="E10" s="16">
        <v>74800</v>
      </c>
      <c r="F10" s="16" t="s">
        <v>40</v>
      </c>
      <c r="G10" s="16" t="s">
        <v>32</v>
      </c>
      <c r="H10" s="16" t="s">
        <v>46</v>
      </c>
      <c r="I10" s="33"/>
    </row>
    <row r="11" spans="1:9" ht="15" x14ac:dyDescent="0.2">
      <c r="A11" s="16" t="s">
        <v>50</v>
      </c>
      <c r="B11" s="17">
        <v>170</v>
      </c>
      <c r="C11" s="16" t="s">
        <v>33</v>
      </c>
      <c r="D11" s="16" t="s">
        <v>108</v>
      </c>
      <c r="E11" s="16">
        <v>74800</v>
      </c>
      <c r="F11" s="16" t="s">
        <v>40</v>
      </c>
      <c r="G11" s="16" t="s">
        <v>32</v>
      </c>
      <c r="H11" s="16" t="s">
        <v>46</v>
      </c>
      <c r="I11" s="33"/>
    </row>
    <row r="12" spans="1:9" ht="15" x14ac:dyDescent="0.2">
      <c r="A12" s="16" t="s">
        <v>57</v>
      </c>
      <c r="B12" s="17">
        <v>35</v>
      </c>
      <c r="C12" s="16" t="s">
        <v>33</v>
      </c>
      <c r="D12" s="16" t="s">
        <v>41</v>
      </c>
      <c r="E12" s="16">
        <v>74800</v>
      </c>
      <c r="F12" s="16" t="s">
        <v>11</v>
      </c>
      <c r="G12" s="16" t="s">
        <v>54</v>
      </c>
      <c r="H12" s="16" t="s">
        <v>46</v>
      </c>
      <c r="I12" s="33"/>
    </row>
    <row r="13" spans="1:9" ht="15" x14ac:dyDescent="0.2">
      <c r="A13" s="16" t="s">
        <v>58</v>
      </c>
      <c r="B13" s="17">
        <v>170</v>
      </c>
      <c r="C13" s="16" t="s">
        <v>33</v>
      </c>
      <c r="D13" s="16" t="s">
        <v>41</v>
      </c>
      <c r="E13" s="16">
        <v>74800</v>
      </c>
      <c r="F13" s="16" t="s">
        <v>11</v>
      </c>
      <c r="G13" s="16" t="s">
        <v>54</v>
      </c>
      <c r="H13" s="16" t="s">
        <v>46</v>
      </c>
      <c r="I13" s="33"/>
    </row>
    <row r="14" spans="1:9" ht="15" x14ac:dyDescent="0.2">
      <c r="A14" s="16" t="s">
        <v>51</v>
      </c>
      <c r="B14" s="17">
        <v>39.5</v>
      </c>
      <c r="C14" s="16" t="s">
        <v>33</v>
      </c>
      <c r="D14" s="16" t="s">
        <v>52</v>
      </c>
      <c r="E14" s="16">
        <v>74800</v>
      </c>
      <c r="F14" s="16" t="s">
        <v>11</v>
      </c>
      <c r="G14" s="16" t="s">
        <v>53</v>
      </c>
      <c r="H14" s="16" t="s">
        <v>46</v>
      </c>
      <c r="I14" s="33"/>
    </row>
    <row r="15" spans="1:9" ht="15" x14ac:dyDescent="0.2">
      <c r="A15" s="16" t="s">
        <v>172</v>
      </c>
      <c r="B15" s="17">
        <v>45</v>
      </c>
      <c r="C15" s="16" t="s">
        <v>33</v>
      </c>
      <c r="D15" s="16" t="s">
        <v>178</v>
      </c>
      <c r="E15" s="16">
        <v>74800</v>
      </c>
      <c r="F15" s="16" t="s">
        <v>11</v>
      </c>
      <c r="G15" s="16" t="s">
        <v>233</v>
      </c>
      <c r="H15" s="16" t="s">
        <v>46</v>
      </c>
      <c r="I15" s="33"/>
    </row>
    <row r="16" spans="1:9" ht="15" x14ac:dyDescent="0.2">
      <c r="A16" s="16" t="s">
        <v>173</v>
      </c>
      <c r="B16" s="17">
        <v>37</v>
      </c>
      <c r="C16" s="16" t="s">
        <v>33</v>
      </c>
      <c r="D16" s="16" t="s">
        <v>179</v>
      </c>
      <c r="E16" s="16">
        <v>74800</v>
      </c>
      <c r="F16" s="16" t="s">
        <v>11</v>
      </c>
      <c r="G16" s="16" t="s">
        <v>233</v>
      </c>
      <c r="H16" s="16" t="s">
        <v>46</v>
      </c>
      <c r="I16" s="33"/>
    </row>
    <row r="17" spans="1:9" ht="15" x14ac:dyDescent="0.2">
      <c r="A17" s="16" t="s">
        <v>174</v>
      </c>
      <c r="B17" s="17">
        <v>67.2</v>
      </c>
      <c r="C17" s="16" t="s">
        <v>33</v>
      </c>
      <c r="D17" s="16" t="s">
        <v>180</v>
      </c>
      <c r="E17" s="16">
        <v>74800</v>
      </c>
      <c r="F17" s="16" t="s">
        <v>11</v>
      </c>
      <c r="G17" s="16" t="s">
        <v>233</v>
      </c>
      <c r="H17" s="16" t="s">
        <v>46</v>
      </c>
      <c r="I17" s="33"/>
    </row>
    <row r="18" spans="1:9" ht="15" x14ac:dyDescent="0.2">
      <c r="A18" s="16" t="s">
        <v>99</v>
      </c>
      <c r="B18" s="26">
        <v>65.45</v>
      </c>
      <c r="C18" s="16" t="s">
        <v>33</v>
      </c>
      <c r="D18" s="16" t="s">
        <v>100</v>
      </c>
      <c r="E18" s="16">
        <v>74200</v>
      </c>
      <c r="F18" s="16" t="s">
        <v>69</v>
      </c>
      <c r="G18" s="16" t="s">
        <v>101</v>
      </c>
      <c r="H18" s="16" t="s">
        <v>46</v>
      </c>
      <c r="I18" s="33"/>
    </row>
    <row r="19" spans="1:9" ht="15" x14ac:dyDescent="0.2">
      <c r="A19" s="16" t="s">
        <v>102</v>
      </c>
      <c r="B19" s="26">
        <v>41</v>
      </c>
      <c r="C19" s="16" t="s">
        <v>33</v>
      </c>
      <c r="D19" s="16" t="s">
        <v>103</v>
      </c>
      <c r="E19" s="16">
        <v>74200</v>
      </c>
      <c r="F19" s="16" t="s">
        <v>69</v>
      </c>
      <c r="G19" s="16" t="s">
        <v>234</v>
      </c>
      <c r="H19" s="16" t="s">
        <v>46</v>
      </c>
      <c r="I19" s="33"/>
    </row>
    <row r="20" spans="1:9" ht="15" x14ac:dyDescent="0.2">
      <c r="A20" s="34" t="s">
        <v>235</v>
      </c>
      <c r="B20" s="177">
        <v>60</v>
      </c>
      <c r="C20" s="34" t="s">
        <v>33</v>
      </c>
      <c r="D20" s="34" t="s">
        <v>236</v>
      </c>
      <c r="E20" s="34">
        <v>74200</v>
      </c>
      <c r="F20" s="34" t="s">
        <v>69</v>
      </c>
      <c r="G20" s="16" t="s">
        <v>101</v>
      </c>
      <c r="H20" s="34" t="s">
        <v>46</v>
      </c>
      <c r="I20" s="33"/>
    </row>
    <row r="21" spans="1:9" ht="15" x14ac:dyDescent="0.2">
      <c r="A21" s="18" t="s">
        <v>104</v>
      </c>
      <c r="B21" s="27">
        <v>27.3</v>
      </c>
      <c r="C21" s="18" t="s">
        <v>33</v>
      </c>
      <c r="D21" s="18" t="s">
        <v>105</v>
      </c>
      <c r="E21" s="18">
        <v>74200</v>
      </c>
      <c r="F21" s="18" t="s">
        <v>69</v>
      </c>
      <c r="G21" s="18" t="s">
        <v>101</v>
      </c>
      <c r="H21" s="18" t="s">
        <v>46</v>
      </c>
      <c r="I21" s="33"/>
    </row>
    <row r="22" spans="1:9" ht="15" x14ac:dyDescent="0.2">
      <c r="A22" s="16" t="s">
        <v>5</v>
      </c>
      <c r="B22" s="26">
        <v>20</v>
      </c>
      <c r="C22" s="16" t="s">
        <v>34</v>
      </c>
      <c r="D22" s="16" t="s">
        <v>42</v>
      </c>
      <c r="E22" s="16">
        <v>74300</v>
      </c>
      <c r="F22" s="16" t="s">
        <v>4</v>
      </c>
      <c r="G22" s="16" t="s">
        <v>35</v>
      </c>
      <c r="H22" s="16" t="s">
        <v>46</v>
      </c>
      <c r="I22" s="33"/>
    </row>
    <row r="23" spans="1:9" ht="15" x14ac:dyDescent="0.2">
      <c r="A23" s="16" t="s">
        <v>36</v>
      </c>
      <c r="B23" s="26">
        <v>60</v>
      </c>
      <c r="C23" s="16" t="s">
        <v>34</v>
      </c>
      <c r="D23" s="16" t="s">
        <v>43</v>
      </c>
      <c r="E23" s="16">
        <v>74800</v>
      </c>
      <c r="F23" s="16" t="s">
        <v>11</v>
      </c>
      <c r="G23" s="16" t="s">
        <v>37</v>
      </c>
      <c r="H23" s="16" t="s">
        <v>46</v>
      </c>
      <c r="I23" s="33"/>
    </row>
    <row r="24" spans="1:9" ht="15" x14ac:dyDescent="0.2">
      <c r="A24" s="16" t="s">
        <v>88</v>
      </c>
      <c r="B24" s="26">
        <v>379.5</v>
      </c>
      <c r="C24" s="16" t="s">
        <v>34</v>
      </c>
      <c r="D24" s="16" t="s">
        <v>71</v>
      </c>
      <c r="E24" s="16">
        <v>74200</v>
      </c>
      <c r="F24" s="16" t="s">
        <v>69</v>
      </c>
      <c r="G24" s="16" t="s">
        <v>237</v>
      </c>
      <c r="H24" s="16" t="s">
        <v>46</v>
      </c>
      <c r="I24" s="33"/>
    </row>
    <row r="25" spans="1:9" ht="15" x14ac:dyDescent="0.2">
      <c r="A25" s="16" t="s">
        <v>89</v>
      </c>
      <c r="B25" s="26">
        <v>49</v>
      </c>
      <c r="C25" s="16" t="s">
        <v>34</v>
      </c>
      <c r="D25" s="16" t="s">
        <v>72</v>
      </c>
      <c r="E25" s="16">
        <v>74200</v>
      </c>
      <c r="F25" s="16" t="s">
        <v>69</v>
      </c>
      <c r="G25" s="16" t="s">
        <v>94</v>
      </c>
      <c r="H25" s="16" t="s">
        <v>46</v>
      </c>
      <c r="I25" s="33"/>
    </row>
    <row r="26" spans="1:9" ht="15" x14ac:dyDescent="0.2">
      <c r="A26" s="16" t="s">
        <v>90</v>
      </c>
      <c r="B26" s="26">
        <v>29</v>
      </c>
      <c r="C26" s="16" t="s">
        <v>34</v>
      </c>
      <c r="D26" s="16" t="s">
        <v>73</v>
      </c>
      <c r="E26" s="16">
        <v>74200</v>
      </c>
      <c r="F26" s="16" t="s">
        <v>69</v>
      </c>
      <c r="G26" s="16" t="s">
        <v>94</v>
      </c>
      <c r="H26" s="16" t="s">
        <v>46</v>
      </c>
      <c r="I26" s="33"/>
    </row>
    <row r="27" spans="1:9" ht="15" x14ac:dyDescent="0.2">
      <c r="A27" s="16" t="s">
        <v>20</v>
      </c>
      <c r="B27" s="26">
        <v>101</v>
      </c>
      <c r="C27" s="16" t="s">
        <v>34</v>
      </c>
      <c r="D27" s="16" t="s">
        <v>74</v>
      </c>
      <c r="E27" s="16">
        <v>74200</v>
      </c>
      <c r="F27" s="16" t="s">
        <v>69</v>
      </c>
      <c r="G27" s="16" t="s">
        <v>95</v>
      </c>
      <c r="H27" s="16" t="s">
        <v>46</v>
      </c>
      <c r="I27" s="33"/>
    </row>
    <row r="28" spans="1:9" ht="15" x14ac:dyDescent="0.2">
      <c r="A28" s="16" t="s">
        <v>67</v>
      </c>
      <c r="B28" s="26">
        <v>53.5</v>
      </c>
      <c r="C28" s="16" t="s">
        <v>34</v>
      </c>
      <c r="D28" s="16" t="s">
        <v>77</v>
      </c>
      <c r="E28" s="16">
        <v>74200</v>
      </c>
      <c r="F28" s="16" t="s">
        <v>69</v>
      </c>
      <c r="G28" s="16" t="s">
        <v>93</v>
      </c>
      <c r="H28" s="16" t="s">
        <v>46</v>
      </c>
      <c r="I28" s="33"/>
    </row>
    <row r="29" spans="1:9" ht="15" x14ac:dyDescent="0.2">
      <c r="A29" s="34" t="s">
        <v>244</v>
      </c>
      <c r="B29" s="177">
        <v>20</v>
      </c>
      <c r="C29" s="34" t="s">
        <v>34</v>
      </c>
      <c r="D29" s="34" t="s">
        <v>246</v>
      </c>
      <c r="E29" s="34">
        <v>74200</v>
      </c>
      <c r="F29" s="34" t="s">
        <v>69</v>
      </c>
      <c r="G29" s="34" t="s">
        <v>162</v>
      </c>
      <c r="H29" s="34" t="s">
        <v>46</v>
      </c>
      <c r="I29" s="33"/>
    </row>
    <row r="30" spans="1:9" ht="15" x14ac:dyDescent="0.2">
      <c r="A30" s="34" t="s">
        <v>91</v>
      </c>
      <c r="B30" s="177">
        <v>188</v>
      </c>
      <c r="C30" s="34" t="s">
        <v>34</v>
      </c>
      <c r="D30" s="34" t="s">
        <v>79</v>
      </c>
      <c r="E30" s="34">
        <v>74500</v>
      </c>
      <c r="F30" s="34" t="s">
        <v>78</v>
      </c>
      <c r="G30" s="34" t="s">
        <v>96</v>
      </c>
      <c r="H30" s="34" t="s">
        <v>46</v>
      </c>
      <c r="I30" s="33"/>
    </row>
    <row r="31" spans="1:9" ht="15" x14ac:dyDescent="0.2">
      <c r="A31" s="34" t="s">
        <v>87</v>
      </c>
      <c r="B31" s="177">
        <v>65</v>
      </c>
      <c r="C31" s="34" t="s">
        <v>34</v>
      </c>
      <c r="D31" s="34" t="s">
        <v>247</v>
      </c>
      <c r="E31" s="34">
        <v>74500</v>
      </c>
      <c r="F31" s="34" t="s">
        <v>78</v>
      </c>
      <c r="G31" s="34" t="s">
        <v>96</v>
      </c>
      <c r="H31" s="34" t="s">
        <v>46</v>
      </c>
      <c r="I31" s="33"/>
    </row>
    <row r="32" spans="1:9" ht="15" x14ac:dyDescent="0.2">
      <c r="A32" s="34" t="s">
        <v>243</v>
      </c>
      <c r="B32" s="177">
        <v>54</v>
      </c>
      <c r="C32" s="34" t="s">
        <v>34</v>
      </c>
      <c r="D32" s="34" t="s">
        <v>245</v>
      </c>
      <c r="E32" s="34">
        <v>74100</v>
      </c>
      <c r="F32" s="34" t="s">
        <v>152</v>
      </c>
      <c r="G32" s="34" t="s">
        <v>124</v>
      </c>
      <c r="H32" s="34" t="s">
        <v>46</v>
      </c>
      <c r="I32" s="33"/>
    </row>
    <row r="33" spans="1:8" ht="15" x14ac:dyDescent="0.2">
      <c r="A33" s="18" t="s">
        <v>203</v>
      </c>
      <c r="B33" s="27">
        <v>143</v>
      </c>
      <c r="C33" s="18" t="s">
        <v>34</v>
      </c>
      <c r="D33" s="18" t="s">
        <v>238</v>
      </c>
      <c r="E33" s="18">
        <v>74100</v>
      </c>
      <c r="F33" s="18" t="s">
        <v>154</v>
      </c>
      <c r="G33" s="18" t="s">
        <v>239</v>
      </c>
      <c r="H33" s="18" t="s">
        <v>46</v>
      </c>
    </row>
    <row r="34" spans="1:8" ht="15" x14ac:dyDescent="0.2">
      <c r="A34" s="178" t="s">
        <v>61</v>
      </c>
      <c r="B34" s="179">
        <v>2719</v>
      </c>
      <c r="C34" s="178" t="s">
        <v>34</v>
      </c>
      <c r="D34" s="178" t="s">
        <v>68</v>
      </c>
      <c r="E34" s="178">
        <v>74200</v>
      </c>
      <c r="F34" s="178" t="s">
        <v>69</v>
      </c>
      <c r="G34" s="178" t="s">
        <v>92</v>
      </c>
      <c r="H34" s="178" t="s">
        <v>46</v>
      </c>
    </row>
    <row r="35" spans="1:8" ht="15" x14ac:dyDescent="0.2">
      <c r="A35" s="178" t="s">
        <v>83</v>
      </c>
      <c r="B35" s="179">
        <v>576</v>
      </c>
      <c r="C35" s="178" t="s">
        <v>34</v>
      </c>
      <c r="D35" s="178" t="s">
        <v>68</v>
      </c>
      <c r="E35" s="178">
        <v>74200</v>
      </c>
      <c r="F35" s="178" t="s">
        <v>69</v>
      </c>
      <c r="G35" s="178" t="s">
        <v>92</v>
      </c>
      <c r="H35" s="178" t="s">
        <v>46</v>
      </c>
    </row>
    <row r="36" spans="1:8" ht="15" x14ac:dyDescent="0.2">
      <c r="A36" s="178" t="s">
        <v>81</v>
      </c>
      <c r="B36" s="179">
        <v>44.1</v>
      </c>
      <c r="C36" s="178" t="s">
        <v>34</v>
      </c>
      <c r="D36" s="178" t="s">
        <v>70</v>
      </c>
      <c r="E36" s="178">
        <v>74200</v>
      </c>
      <c r="F36" s="178" t="s">
        <v>69</v>
      </c>
      <c r="G36" s="178" t="s">
        <v>92</v>
      </c>
      <c r="H36" s="178" t="s">
        <v>46</v>
      </c>
    </row>
    <row r="37" spans="1:8" ht="15" x14ac:dyDescent="0.2">
      <c r="A37" s="178" t="s">
        <v>84</v>
      </c>
      <c r="B37" s="179">
        <v>413</v>
      </c>
      <c r="C37" s="178" t="s">
        <v>34</v>
      </c>
      <c r="D37" s="178" t="s">
        <v>70</v>
      </c>
      <c r="E37" s="178">
        <v>74200</v>
      </c>
      <c r="F37" s="178" t="s">
        <v>69</v>
      </c>
      <c r="G37" s="178" t="s">
        <v>92</v>
      </c>
      <c r="H37" s="178" t="s">
        <v>46</v>
      </c>
    </row>
    <row r="38" spans="1:8" ht="15" x14ac:dyDescent="0.2">
      <c r="A38" s="178" t="s">
        <v>85</v>
      </c>
      <c r="B38" s="179">
        <v>341</v>
      </c>
      <c r="C38" s="178" t="s">
        <v>34</v>
      </c>
      <c r="D38" s="178" t="s">
        <v>75</v>
      </c>
      <c r="E38" s="178">
        <v>74200</v>
      </c>
      <c r="F38" s="178" t="s">
        <v>69</v>
      </c>
      <c r="G38" s="178" t="s">
        <v>92</v>
      </c>
      <c r="H38" s="178" t="s">
        <v>46</v>
      </c>
    </row>
    <row r="39" spans="1:8" ht="15" x14ac:dyDescent="0.2">
      <c r="A39" s="180" t="s">
        <v>86</v>
      </c>
      <c r="B39" s="181">
        <v>208</v>
      </c>
      <c r="C39" s="180" t="s">
        <v>34</v>
      </c>
      <c r="D39" s="180" t="s">
        <v>76</v>
      </c>
      <c r="E39" s="180">
        <v>74200</v>
      </c>
      <c r="F39" s="180" t="s">
        <v>69</v>
      </c>
      <c r="G39" s="180" t="s">
        <v>92</v>
      </c>
      <c r="H39" s="180" t="s">
        <v>46</v>
      </c>
    </row>
    <row r="41" spans="1:8" x14ac:dyDescent="0.2">
      <c r="A41" s="33" t="s">
        <v>240</v>
      </c>
      <c r="B41" s="182">
        <f>SUM(B10:B21)</f>
        <v>927.45</v>
      </c>
      <c r="C41" s="183">
        <f>+'[1]09-09-2021'!D16+'[1]09-09-2021'!D17+'[1]09-09-2021'!D18+'[1]09-09-2021'!D19+'[1]09-09-2021'!D20+'[1]09-09-2021'!D21+'[1]09-09-2021'!D32+'[1]09-09-2021'!D33+'[1]09-09-2021'!D80+'[1]09-09-2021'!D81+'[1]09-09-2021'!D82+'[1]09-09-2021'!D83</f>
        <v>927.45</v>
      </c>
      <c r="D41" s="28">
        <f>+C41-SUM(B10:B21)</f>
        <v>0</v>
      </c>
    </row>
    <row r="42" spans="1:8" x14ac:dyDescent="0.2">
      <c r="A42" s="33" t="s">
        <v>55</v>
      </c>
      <c r="B42" s="182">
        <f>SUM(B6:B7)</f>
        <v>340.1</v>
      </c>
      <c r="C42" s="184"/>
      <c r="D42" s="29"/>
    </row>
    <row r="43" spans="1:8" x14ac:dyDescent="0.2">
      <c r="A43" s="20" t="s">
        <v>82</v>
      </c>
      <c r="B43" s="182">
        <f>+B34+B35+B36+B37+B38+B39</f>
        <v>4301.1000000000004</v>
      </c>
      <c r="C43" s="183" t="e">
        <f>+'avril 2026'!#REF!+'avril 2026'!D58+'avril 2026'!#REF!+'avril 2026'!D59+'avril 2026'!#REF!+'avril 2026'!#REF!</f>
        <v>#REF!</v>
      </c>
      <c r="D43" s="28" t="e">
        <f>+C43-SUM(B34:B39)</f>
        <v>#REF!</v>
      </c>
    </row>
    <row r="44" spans="1:8" x14ac:dyDescent="0.2">
      <c r="A44" s="33" t="s">
        <v>241</v>
      </c>
      <c r="B44" s="182">
        <f>+B8+B9</f>
        <v>180</v>
      </c>
      <c r="C44" s="183"/>
      <c r="D44" s="28"/>
    </row>
    <row r="45" spans="1:8" x14ac:dyDescent="0.2">
      <c r="A45" s="33" t="s">
        <v>242</v>
      </c>
      <c r="B45" s="182">
        <f>+B22+B23+B24+B25+B26+B27+B28+B33+B30+B31+B32+B29</f>
        <v>1162</v>
      </c>
      <c r="C45" s="183" t="e">
        <f>+'avril 2026'!#REF!+'avril 2026'!#REF!+'avril 2026'!D55+'avril 2026'!#REF!+'avril 2026'!D60+'avril 2026'!D61+'avril 2026'!D62+'avril 2026'!D63+'avril 2026'!#REF!+'avril 2026'!D65+'avril 2026'!D69+'avril 2026'!D70+'avril 2026'!D71</f>
        <v>#REF!</v>
      </c>
      <c r="D45" s="28" t="e">
        <f>+C45-B45</f>
        <v>#REF!</v>
      </c>
      <c r="E45" s="33"/>
    </row>
    <row r="46" spans="1:8" x14ac:dyDescent="0.2">
      <c r="A46" s="185" t="s">
        <v>161</v>
      </c>
      <c r="B46" s="186">
        <f>SUM(B41:B45)</f>
        <v>6910.6500000000005</v>
      </c>
      <c r="C46" s="184"/>
    </row>
    <row r="47" spans="1:8" x14ac:dyDescent="0.2">
      <c r="B47" s="28">
        <f>+B46-SUM(B6:B39)</f>
        <v>0</v>
      </c>
    </row>
  </sheetData>
  <mergeCells count="1">
    <mergeCell ref="A1:H1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85" orientation="landscape" r:id="rId1"/>
  <headerFooter>
    <oddHeader>&amp;LEPSM 74&amp;RDirection des Affaires Financières</oddHeader>
    <oddFooter>&amp;L&amp;F&amp;C&amp;A&amp;R&amp;P/&amp;N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avril 2026</vt:lpstr>
      <vt:lpstr>14-02-2021</vt:lpstr>
      <vt:lpstr>Locations</vt:lpstr>
      <vt:lpstr>'14-02-2021'!Zone_d_impression</vt:lpstr>
      <vt:lpstr>'avril 2026'!Zone_d_impression</vt:lpstr>
      <vt:lpstr>Locations!Zone_d_impression</vt:lpstr>
    </vt:vector>
  </TitlesOfParts>
  <Company>CHS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MLLE TOURNIER</dc:creator>
  <cp:lastModifiedBy>REMIGEREAU Jerome</cp:lastModifiedBy>
  <cp:lastPrinted>2026-05-07T06:44:07Z</cp:lastPrinted>
  <dcterms:created xsi:type="dcterms:W3CDTF">2010-09-17T08:06:34Z</dcterms:created>
  <dcterms:modified xsi:type="dcterms:W3CDTF">2026-05-07T07:14:07Z</dcterms:modified>
</cp:coreProperties>
</file>